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calcPr calcId="125725" calcOnSave="0"/>
</workbook>
</file>

<file path=xl/calcChain.xml><?xml version="1.0" encoding="utf-8"?>
<calcChain xmlns="http://schemas.openxmlformats.org/spreadsheetml/2006/main">
  <c r="G40" i="2"/>
  <c r="G39"/>
  <c r="G38"/>
  <c r="G37"/>
  <c r="G36"/>
  <c r="G35"/>
  <c r="G34"/>
  <c r="G33"/>
  <c r="G32"/>
  <c r="G31"/>
  <c r="G41" s="1"/>
  <c r="G28"/>
  <c r="G27"/>
  <c r="G26"/>
  <c r="G29" s="1"/>
  <c r="G23"/>
  <c r="G22"/>
  <c r="G21"/>
  <c r="G20"/>
  <c r="G19"/>
  <c r="G18"/>
  <c r="G17"/>
  <c r="G16"/>
  <c r="G15"/>
  <c r="G14"/>
  <c r="G13"/>
  <c r="G12"/>
  <c r="G11"/>
  <c r="G24" s="1"/>
  <c r="G43" s="1"/>
  <c r="G45" s="1"/>
  <c r="I53" i="3" l="1"/>
</calcChain>
</file>

<file path=xl/comments1.xml><?xml version="1.0" encoding="utf-8"?>
<comments xmlns="http://schemas.openxmlformats.org/spreadsheetml/2006/main">
  <authors>
    <author>achirkin</author>
  </authors>
  <commentList>
    <comment ref="G52" authorId="0">
      <text>
        <r>
          <rPr>
            <b/>
            <sz val="8"/>
            <color indexed="81"/>
            <rFont val="Tahoma"/>
            <family val="2"/>
            <charset val="204"/>
          </rPr>
          <t>achirkin: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<sst xmlns="http://schemas.openxmlformats.org/spreadsheetml/2006/main" count="215" uniqueCount="156">
  <si>
    <t>Един. изм.</t>
  </si>
  <si>
    <t>Кол-во</t>
  </si>
  <si>
    <t>Работы</t>
  </si>
  <si>
    <t>Материал</t>
  </si>
  <si>
    <t>компл</t>
  </si>
  <si>
    <t>ДЕМОНТАЖНЫЕ РАБОТЫ</t>
  </si>
  <si>
    <t>м2</t>
  </si>
  <si>
    <t>шт</t>
  </si>
  <si>
    <t>конт</t>
  </si>
  <si>
    <t>3</t>
  </si>
  <si>
    <t>ОБЩЕСТРОИТЕЛЬНЫЕ и ОТДЕЛОЧНЫЕ РАБОТЫ</t>
  </si>
  <si>
    <t>ВСЕГО:</t>
  </si>
  <si>
    <t>Наименование работ</t>
  </si>
  <si>
    <t>компл.</t>
  </si>
  <si>
    <t>ПРОЧИЕ РАБОТЫ</t>
  </si>
  <si>
    <t>I</t>
  </si>
  <si>
    <t>II</t>
  </si>
  <si>
    <t>III</t>
  </si>
  <si>
    <t>IV</t>
  </si>
  <si>
    <t>V</t>
  </si>
  <si>
    <t>VI</t>
  </si>
  <si>
    <t>VII</t>
  </si>
  <si>
    <t>Монтаж встраиваемых светильников ARS/R, OPL/R и указателей</t>
  </si>
  <si>
    <t xml:space="preserve"> НДС в т.ч. 18%</t>
  </si>
  <si>
    <t>Устр-во реечного и подвесного потолка  Armstrong Байкал (коридоры, сан.узел и офисная часть)</t>
  </si>
  <si>
    <t>шт.</t>
  </si>
  <si>
    <t>Устройство полового покрытия из полукоммерческого линолеума, с монтажом плинтуса</t>
  </si>
  <si>
    <t xml:space="preserve">Монтаж бытовых и компьютерных силовых розеток </t>
  </si>
  <si>
    <t>Выравнивание полов самовыравнивающейся смесью</t>
  </si>
  <si>
    <t>Офисные и сантехнические двери</t>
  </si>
  <si>
    <t>Установка легких сантехнических перегородок</t>
  </si>
  <si>
    <t>Монтаж подвесных светильников ARCTIC 2х36Вт (с лампами)</t>
  </si>
  <si>
    <t>п/м</t>
  </si>
  <si>
    <t>Прокладка кабеля ВВГ нгLS 3х1,5 кв.мм в металлических трубах</t>
  </si>
  <si>
    <t>Прокладка кабеля ВВГ нгLS 3х2,5 кв.мм в металлических лотках и кабельканалах, монтаж распаячных коробок, выключателей</t>
  </si>
  <si>
    <t>Монтаж накопительного обогревателя типа ELECTROLUX EWH 30SL</t>
  </si>
  <si>
    <t>Укладка керамической плитки  и керамогранита 60х60, с устройством плинтуса (или устройство наливных эпоксидных полов)</t>
  </si>
  <si>
    <t>Вывоз строительного мусора с погрузкой.</t>
  </si>
  <si>
    <t>1</t>
  </si>
  <si>
    <t>2</t>
  </si>
  <si>
    <t>Сборка и монтаж электрических распределительных щитов</t>
  </si>
  <si>
    <t xml:space="preserve">№ п/п    </t>
  </si>
  <si>
    <t>ЭЛЕКТРОМОНТАЖНЫЕ РАБОТЫ</t>
  </si>
  <si>
    <t>Противопожарные мероприятия</t>
  </si>
  <si>
    <t>ПРОЕКТНЫЕ РАБОТЫ. ОФОРМЛЕНИЕ РАЗРЕШИТЕЛЬНОЙ ДОКУМЕНТАЦИИ</t>
  </si>
  <si>
    <t>Окраска приборов отопления, установка декоративных экранов в офисных помещениях</t>
  </si>
  <si>
    <t>Заделка мест примыкания вновь возведенных перегородок противопожарной пеной</t>
  </si>
  <si>
    <t xml:space="preserve">Устройство общеобменной вентиляции в  офисных помещениях с применением оборудования, на приточную вентиляцию,  разработки компании АЭРЭКО </t>
  </si>
  <si>
    <t>Установка сантехники (унитаз-4 шт., раковина со смесителем - 2 шт) и приборов отопления (аллюминиевый радиатор - 2 шт) в санузлах</t>
  </si>
  <si>
    <t>Демонтаж существующих дверей (4 шт.), конструкций (отопительный прибор - 1 шт., конструкции кровли в лифтовых холлах - 2 шт.)</t>
  </si>
  <si>
    <t>Установка противопожарных дверей однопольных</t>
  </si>
  <si>
    <t>Установка противопожарных дверей двупольных (с учетом двери на 2-м этаже)</t>
  </si>
  <si>
    <t>Устройство разводки водопровода, канализации, подводка воды к приборам отопления внутри санузлов</t>
  </si>
  <si>
    <t>Разработка проектов, по кондиционированию и вентиляции, электроснабжению, строительной части и согласование с надзорными органами.</t>
  </si>
  <si>
    <t xml:space="preserve">                 Приложение №2</t>
  </si>
  <si>
    <t>г. Москва</t>
  </si>
  <si>
    <t>К договору подряда №</t>
  </si>
  <si>
    <t xml:space="preserve">  от "21" февраля 2012 г.</t>
  </si>
  <si>
    <t xml:space="preserve"> Оборудование, монтажные работы и их стоимость</t>
  </si>
  <si>
    <t xml:space="preserve"> для приточно-вытяжной системы вентиляции “Aereco”.</t>
  </si>
  <si>
    <t>№</t>
  </si>
  <si>
    <t>Наименование</t>
  </si>
  <si>
    <t>Артикул</t>
  </si>
  <si>
    <t>Ед. изм.</t>
  </si>
  <si>
    <r>
      <t xml:space="preserve">Цена </t>
    </r>
    <r>
      <rPr>
        <b/>
        <sz val="9"/>
        <rFont val="Arial Cyr"/>
        <family val="2"/>
        <charset val="204"/>
      </rPr>
      <t>в у.е.</t>
    </r>
  </si>
  <si>
    <t>Сумма</t>
  </si>
  <si>
    <t>I Оборудование</t>
  </si>
  <si>
    <t>Центральный вентилятор</t>
  </si>
  <si>
    <t>VEC 407</t>
  </si>
  <si>
    <t>Регулятор частоты для VEC DANFOSS</t>
  </si>
  <si>
    <t>FC51132F0018</t>
  </si>
  <si>
    <t xml:space="preserve">Шумоглушитель трубчатый </t>
  </si>
  <si>
    <t>DVS SAR 400</t>
  </si>
  <si>
    <t>Решётка наружная AL</t>
  </si>
  <si>
    <t>АРН 400х400</t>
  </si>
  <si>
    <t>VAM 767</t>
  </si>
  <si>
    <t>Переходник для VАМ диаметр 125/125мм</t>
  </si>
  <si>
    <t>AEA 808</t>
  </si>
  <si>
    <t>ГПУ оконное белое (22-50 м3/ч)</t>
  </si>
  <si>
    <t>EHA 755</t>
  </si>
  <si>
    <t>Нар. козырек стандартн. Белый</t>
  </si>
  <si>
    <t>AEA 731</t>
  </si>
  <si>
    <t>ГПУ стеновое белое (17-40 м3/ч)</t>
  </si>
  <si>
    <t>EHT 022</t>
  </si>
  <si>
    <t>Нар.козырек для ЕНТ</t>
  </si>
  <si>
    <t>AEA 778</t>
  </si>
  <si>
    <t>Вытяжная решетка</t>
  </si>
  <si>
    <t>BXF 928</t>
  </si>
  <si>
    <t>TDA 874</t>
  </si>
  <si>
    <t>TDF 875</t>
  </si>
  <si>
    <t>ИТОГО ОБОРУДОВАНИЕ</t>
  </si>
  <si>
    <t>II Расходные материалы</t>
  </si>
  <si>
    <t>Воздуховод гибкий утепл.-шумоиз.</t>
  </si>
  <si>
    <t>ISODFAØ125</t>
  </si>
  <si>
    <t>уп</t>
  </si>
  <si>
    <t xml:space="preserve">Воздуховоды из оцинкованной стали </t>
  </si>
  <si>
    <r>
      <t>м</t>
    </r>
    <r>
      <rPr>
        <vertAlign val="superscript"/>
        <sz val="10"/>
        <rFont val="Arial"/>
        <family val="2"/>
        <charset val="204"/>
      </rPr>
      <t>2</t>
    </r>
  </si>
  <si>
    <t>Фасонные изделия, крепёж</t>
  </si>
  <si>
    <t>ИТОГО РАСХОДНЫЕ МАТЕРИАЛЫ</t>
  </si>
  <si>
    <t>III Работа</t>
  </si>
  <si>
    <t>Монтаж вентилятора VAM767</t>
  </si>
  <si>
    <t>Монтаж вентилятора VEC407</t>
  </si>
  <si>
    <t>Монтаж воздуховодов</t>
  </si>
  <si>
    <t xml:space="preserve">Монтаж вытяжных решеток с адаптацией </t>
  </si>
  <si>
    <t>Монтаж оконных приточных устройств</t>
  </si>
  <si>
    <t>м/пог.</t>
  </si>
  <si>
    <t>Монтаж стеновых приточных устройств</t>
  </si>
  <si>
    <t xml:space="preserve">Отв. под стеновой клапан, кирпич </t>
  </si>
  <si>
    <t>за 1см глубины</t>
  </si>
  <si>
    <t>Отв. под вытяжной канал, кирпич</t>
  </si>
  <si>
    <t>Организация и уборка рабочего места</t>
  </si>
  <si>
    <t>Пуско-наладочные работы</t>
  </si>
  <si>
    <t>ИТОГО РАБОТА</t>
  </si>
  <si>
    <t>IV Транспортные расходы</t>
  </si>
  <si>
    <t>ОБЩИЙ ИТОГ</t>
  </si>
  <si>
    <t>НДС 18 %</t>
  </si>
  <si>
    <t>ИТОГО С НДС</t>
  </si>
  <si>
    <t>1 у.е. соответствует 1 евро.</t>
  </si>
  <si>
    <t xml:space="preserve">Всего наименований 27 на сумму: 19 071,56 евро. </t>
  </si>
  <si>
    <t>(сумма прописью: девятнадцать тысяч семьдесят одно евро, 56  евроцентов), в том числе НДС 18 %</t>
  </si>
  <si>
    <t xml:space="preserve"> в размере 2 909,22 евро (сумма прописью: две тысячи девятьсот девять евро, 22 евроцента).</t>
  </si>
  <si>
    <t xml:space="preserve">Оплата в рублях по курсу ЦБ на день оплаты  </t>
  </si>
  <si>
    <t xml:space="preserve">* Стоимость работ по бурению и герметизации отверстий под вытяжные  и приточные каналы расчитывается </t>
  </si>
  <si>
    <t>исходя из оценки материала и замеров, осуществлённых на объекте монтажа.</t>
  </si>
  <si>
    <t xml:space="preserve">* Стоимость воздуховодов, фасонных изделий и расходных материалов под вытяжные  и приточные каналы </t>
  </si>
  <si>
    <t>расчитывается исходя из замеров, осуществлённых на объекте монтажа.</t>
  </si>
  <si>
    <t xml:space="preserve">   От заказчика</t>
  </si>
  <si>
    <t xml:space="preserve">  От подрядчика</t>
  </si>
  <si>
    <t xml:space="preserve">   "УТВЕРЖДАЮ"</t>
  </si>
  <si>
    <t xml:space="preserve">   "СОГЛАСОВАНО"</t>
  </si>
  <si>
    <t>Генеральный директор</t>
  </si>
  <si>
    <t>ООО "Высота"</t>
  </si>
  <si>
    <t>___________</t>
  </si>
  <si>
    <t>___________Фирсов М.В.</t>
  </si>
  <si>
    <t>от "21" февраля 2012 г.</t>
  </si>
  <si>
    <t>9</t>
  </si>
  <si>
    <t>Цементно-месчанная стяжка более 10 см.</t>
  </si>
  <si>
    <t>Частичная шпаклевка и окраска стен в офисных помещениях</t>
  </si>
  <si>
    <t>Облицовка внутренних кирпичных стен гипсокартоном в 1 слой (без утеплителя), устройство откосов (в офисных помещениях) на высоту 3.5 м.</t>
  </si>
  <si>
    <t>Общая стоимость в т.ч.  НДС (18%)</t>
  </si>
  <si>
    <t>Стоимость руб. в т.ч. НДС (18%)</t>
  </si>
  <si>
    <t xml:space="preserve">ЦЕНА за ед. руб.  в т.ч. НДС (18%)      </t>
  </si>
  <si>
    <t>Приложение № 3</t>
  </si>
  <si>
    <t>к Техническому заданию</t>
  </si>
  <si>
    <t xml:space="preserve"> Укрупненный расчет на разработку проектно-сметной документации и строительно-монтажные работы по переустройству и переоборудованию помещений для размещения офисных и складских помещений  АКБ "МБРР" (ОАО) на втором и третьем этажах здания, расположенного по адресу: г. Москва, Переведеновский пер. д.17 стр.3</t>
  </si>
  <si>
    <t>Монтаж перегородок зи ГКЛ высотой 5 м (с учетом перегородки из шлакоблоков для организации хранения шин в помещении склада на 2-м этаже)</t>
  </si>
  <si>
    <t>Прокладка подводящего кабеля ВВГ нгLS 5х16 кв.мм и выделение мощности (Данные работы выполняет Арендодатель)</t>
  </si>
  <si>
    <t>Стоимость работ по прокладке холодного водоснабжения и канализации (Данные работы выполняет Арендодатель)</t>
  </si>
  <si>
    <t>сист.</t>
  </si>
  <si>
    <t>Сплит система настенного типа
MSX-09HR N1 с помпой в помещении кроссовой</t>
  </si>
  <si>
    <t>Сплит система кассетного типа
MCX-48HR N1в офисе 1</t>
  </si>
  <si>
    <t>Укладка керамической плитки  на стенах в санузлах</t>
  </si>
  <si>
    <t>ВЕНТИЛЯЦИЯ И КОНДИЦИОНИРОВАНИЕ</t>
  </si>
  <si>
    <t>Монтаж Б/У сплит системы настенного типа Mitsubishi Electric MSH-GE50VB (систему предоставляет Заказчик) в офисе 2
MCX-24HR N1в офисе 2</t>
  </si>
  <si>
    <t>Монтаж Б/У сплит системы настенного типа Mitsubishi Electric MSС-GA35VB (систему предоставляет Заказчик) в офисе склада
MCX-24HR N1в офисе 2</t>
  </si>
  <si>
    <t>Монтаж Б/У сплит системы настенного типа General DC invertor ASHA14LGC (систему предоставляет Заказчик) в офисе УДО
MCX-24HR N1в офисе 2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</si>
</sst>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&quot;р.&quot;"/>
    <numFmt numFmtId="166" formatCode="#,##0.00_р_."/>
  </numFmts>
  <fonts count="34">
    <font>
      <sz val="10"/>
      <name val="Arial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 Cyr"/>
      <charset val="204"/>
    </font>
    <font>
      <b/>
      <sz val="11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.5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b/>
      <sz val="11"/>
      <name val="Arial Cyr"/>
      <charset val="204"/>
    </font>
    <font>
      <b/>
      <sz val="12"/>
      <name val="Arial Cyr"/>
      <charset val="204"/>
    </font>
    <font>
      <b/>
      <sz val="9"/>
      <name val="Arial Cyr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Arival Cyr"/>
      <charset val="204"/>
    </font>
    <font>
      <vertAlign val="superscript"/>
      <sz val="10"/>
      <name val="Arial"/>
      <family val="2"/>
      <charset val="204"/>
    </font>
    <font>
      <sz val="8"/>
      <name val="Arial Cyr"/>
      <family val="2"/>
      <charset val="204"/>
    </font>
    <font>
      <b/>
      <sz val="10"/>
      <name val="Arial"/>
      <family val="2"/>
      <charset val="204"/>
    </font>
    <font>
      <b/>
      <sz val="10"/>
      <name val="Arial Cyr"/>
      <family val="2"/>
      <charset val="204"/>
    </font>
    <font>
      <b/>
      <sz val="9"/>
      <name val="Arial Cyr"/>
      <charset val="204"/>
    </font>
    <font>
      <b/>
      <sz val="12"/>
      <name val="Arial Cyr"/>
      <family val="2"/>
      <charset val="204"/>
    </font>
    <font>
      <b/>
      <sz val="9"/>
      <name val="Arial"/>
      <family val="2"/>
      <charset val="204"/>
    </font>
    <font>
      <b/>
      <i/>
      <sz val="8"/>
      <color rgb="FFFF0000"/>
      <name val="Arial Cyr"/>
      <charset val="204"/>
    </font>
    <font>
      <i/>
      <sz val="10"/>
      <name val="Arial Cyr"/>
      <charset val="204"/>
    </font>
    <font>
      <sz val="8"/>
      <name val="Arial"/>
      <family val="2"/>
      <charset val="204"/>
    </font>
    <font>
      <sz val="8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238">
    <xf numFmtId="0" fontId="0" fillId="0" borderId="0" xfId="0"/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2" fontId="1" fillId="0" borderId="0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49" fontId="7" fillId="4" borderId="2" xfId="0" applyNumberFormat="1" applyFont="1" applyFill="1" applyBorder="1" applyAlignment="1" applyProtection="1">
      <alignment horizontal="center" vertical="center" wrapText="1"/>
    </xf>
    <xf numFmtId="0" fontId="8" fillId="4" borderId="4" xfId="0" applyNumberFormat="1" applyFont="1" applyFill="1" applyBorder="1" applyAlignment="1" applyProtection="1">
      <alignment vertical="center" wrapText="1"/>
    </xf>
    <xf numFmtId="0" fontId="8" fillId="4" borderId="4" xfId="0" applyNumberFormat="1" applyFont="1" applyFill="1" applyBorder="1" applyAlignment="1" applyProtection="1">
      <alignment horizontal="center" vertical="center" wrapText="1"/>
      <protection locked="0"/>
    </xf>
    <xf numFmtId="164" fontId="8" fillId="4" borderId="4" xfId="0" applyNumberFormat="1" applyFont="1" applyFill="1" applyBorder="1" applyAlignment="1" applyProtection="1">
      <alignment horizontal="center" vertical="center" wrapText="1"/>
      <protection locked="0"/>
    </xf>
    <xf numFmtId="2" fontId="9" fillId="4" borderId="4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Border="1" applyAlignment="1">
      <alignment horizontal="center" vertical="top" wrapText="1"/>
    </xf>
    <xf numFmtId="165" fontId="2" fillId="0" borderId="0" xfId="0" applyNumberFormat="1" applyFont="1" applyFill="1" applyBorder="1" applyAlignment="1" applyProtection="1">
      <alignment vertical="top" wrapText="1"/>
    </xf>
    <xf numFmtId="1" fontId="8" fillId="4" borderId="4" xfId="0" applyNumberFormat="1" applyFont="1" applyFill="1" applyBorder="1" applyAlignment="1" applyProtection="1">
      <alignment horizontal="center" vertical="center" wrapText="1"/>
      <protection locked="0"/>
    </xf>
    <xf numFmtId="1" fontId="5" fillId="2" borderId="5" xfId="1" applyNumberFormat="1" applyFont="1" applyFill="1" applyBorder="1" applyAlignment="1" applyProtection="1">
      <alignment horizontal="center" vertical="center" wrapText="1"/>
    </xf>
    <xf numFmtId="1" fontId="2" fillId="3" borderId="3" xfId="0" applyNumberFormat="1" applyFont="1" applyFill="1" applyBorder="1" applyAlignment="1" applyProtection="1">
      <alignment horizontal="center" vertical="center" wrapText="1"/>
    </xf>
    <xf numFmtId="49" fontId="7" fillId="4" borderId="3" xfId="0" applyNumberFormat="1" applyFont="1" applyFill="1" applyBorder="1" applyAlignment="1" applyProtection="1">
      <alignment horizontal="center" vertical="center" wrapText="1"/>
    </xf>
    <xf numFmtId="1" fontId="2" fillId="4" borderId="3" xfId="0" applyNumberFormat="1" applyFont="1" applyFill="1" applyBorder="1" applyAlignment="1" applyProtection="1">
      <alignment horizontal="center" vertical="center" wrapText="1"/>
    </xf>
    <xf numFmtId="165" fontId="5" fillId="4" borderId="16" xfId="0" applyNumberFormat="1" applyFont="1" applyFill="1" applyBorder="1" applyAlignment="1" applyProtection="1">
      <alignment vertical="top" wrapText="1"/>
    </xf>
    <xf numFmtId="0" fontId="7" fillId="4" borderId="18" xfId="0" applyNumberFormat="1" applyFont="1" applyFill="1" applyBorder="1" applyAlignment="1" applyProtection="1">
      <alignment horizontal="center" vertical="center" wrapText="1"/>
    </xf>
    <xf numFmtId="0" fontId="8" fillId="0" borderId="19" xfId="0" applyNumberFormat="1" applyFont="1" applyFill="1" applyBorder="1" applyAlignment="1" applyProtection="1">
      <alignment vertical="center" wrapText="1"/>
    </xf>
    <xf numFmtId="0" fontId="8" fillId="4" borderId="8" xfId="0" applyNumberFormat="1" applyFont="1" applyFill="1" applyBorder="1" applyAlignment="1" applyProtection="1">
      <alignment vertical="center" wrapText="1"/>
    </xf>
    <xf numFmtId="0" fontId="8" fillId="4" borderId="15" xfId="0" applyNumberFormat="1" applyFont="1" applyFill="1" applyBorder="1" applyAlignment="1" applyProtection="1">
      <alignment vertical="center" wrapText="1"/>
    </xf>
    <xf numFmtId="1" fontId="2" fillId="4" borderId="6" xfId="0" applyNumberFormat="1" applyFont="1" applyFill="1" applyBorder="1" applyAlignment="1" applyProtection="1">
      <alignment horizontal="center" vertical="center" wrapText="1"/>
    </xf>
    <xf numFmtId="164" fontId="8" fillId="4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4" borderId="15" xfId="0" applyNumberFormat="1" applyFont="1" applyFill="1" applyBorder="1" applyAlignment="1" applyProtection="1">
      <alignment horizontal="center" vertical="center" wrapText="1"/>
      <protection locked="0"/>
    </xf>
    <xf numFmtId="165" fontId="5" fillId="0" borderId="20" xfId="0" applyNumberFormat="1" applyFont="1" applyFill="1" applyBorder="1" applyAlignment="1" applyProtection="1">
      <alignment vertical="top" wrapText="1"/>
    </xf>
    <xf numFmtId="2" fontId="9" fillId="4" borderId="8" xfId="0" applyNumberFormat="1" applyFont="1" applyFill="1" applyBorder="1" applyAlignment="1" applyProtection="1">
      <alignment horizontal="center" vertical="center" wrapText="1"/>
      <protection locked="0"/>
    </xf>
    <xf numFmtId="165" fontId="5" fillId="0" borderId="22" xfId="0" applyNumberFormat="1" applyFont="1" applyFill="1" applyBorder="1" applyAlignment="1" applyProtection="1">
      <alignment vertical="top" wrapText="1"/>
    </xf>
    <xf numFmtId="49" fontId="7" fillId="4" borderId="9" xfId="0" applyNumberFormat="1" applyFont="1" applyFill="1" applyBorder="1" applyAlignment="1" applyProtection="1">
      <alignment horizontal="center" vertical="center" wrapText="1"/>
    </xf>
    <xf numFmtId="0" fontId="8" fillId="4" borderId="8" xfId="0" applyNumberFormat="1" applyFont="1" applyFill="1" applyBorder="1" applyAlignment="1" applyProtection="1">
      <alignment horizontal="center" vertical="center" wrapText="1"/>
      <protection locked="0"/>
    </xf>
    <xf numFmtId="1" fontId="8" fillId="4" borderId="8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9" xfId="0" applyNumberFormat="1" applyFont="1" applyFill="1" applyBorder="1" applyAlignment="1" applyProtection="1">
      <alignment horizontal="center" vertical="center" wrapText="1"/>
      <protection locked="0"/>
    </xf>
    <xf numFmtId="164" fontId="8" fillId="0" borderId="19" xfId="0" applyNumberFormat="1" applyFont="1" applyFill="1" applyBorder="1" applyAlignment="1" applyProtection="1">
      <alignment horizontal="center" vertical="center" wrapText="1"/>
      <protection locked="0"/>
    </xf>
    <xf numFmtId="2" fontId="9" fillId="3" borderId="19" xfId="0" applyNumberFormat="1" applyFont="1" applyFill="1" applyBorder="1" applyAlignment="1" applyProtection="1">
      <alignment horizontal="center" vertical="center" wrapText="1"/>
      <protection locked="0"/>
    </xf>
    <xf numFmtId="2" fontId="9" fillId="4" borderId="19" xfId="0" applyNumberFormat="1" applyFont="1" applyFill="1" applyBorder="1" applyAlignment="1" applyProtection="1">
      <alignment horizontal="center" vertical="center" wrapText="1"/>
      <protection locked="0"/>
    </xf>
    <xf numFmtId="165" fontId="5" fillId="0" borderId="7" xfId="0" applyNumberFormat="1" applyFont="1" applyFill="1" applyBorder="1" applyAlignment="1" applyProtection="1">
      <alignment vertical="top" wrapText="1"/>
    </xf>
    <xf numFmtId="0" fontId="8" fillId="4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4" borderId="3" xfId="0" applyNumberFormat="1" applyFont="1" applyFill="1" applyBorder="1" applyAlignment="1" applyProtection="1">
      <alignment horizontal="center" vertical="center" wrapText="1"/>
    </xf>
    <xf numFmtId="2" fontId="9" fillId="4" borderId="8" xfId="0" applyNumberFormat="1" applyFont="1" applyFill="1" applyBorder="1" applyAlignment="1" applyProtection="1">
      <alignment vertical="center" wrapText="1"/>
      <protection locked="0"/>
    </xf>
    <xf numFmtId="2" fontId="8" fillId="4" borderId="8" xfId="0" applyNumberFormat="1" applyFont="1" applyFill="1" applyBorder="1" applyAlignment="1" applyProtection="1">
      <alignment vertical="center" wrapText="1"/>
      <protection locked="0"/>
    </xf>
    <xf numFmtId="165" fontId="8" fillId="0" borderId="22" xfId="0" applyNumberFormat="1" applyFont="1" applyFill="1" applyBorder="1" applyAlignment="1" applyProtection="1">
      <alignment vertical="top" wrapText="1"/>
    </xf>
    <xf numFmtId="2" fontId="9" fillId="4" borderId="4" xfId="0" applyNumberFormat="1" applyFont="1" applyFill="1" applyBorder="1" applyAlignment="1" applyProtection="1">
      <alignment vertical="center" wrapText="1"/>
      <protection locked="0"/>
    </xf>
    <xf numFmtId="2" fontId="8" fillId="4" borderId="4" xfId="0" applyNumberFormat="1" applyFont="1" applyFill="1" applyBorder="1" applyAlignment="1" applyProtection="1">
      <alignment vertical="center" wrapText="1"/>
      <protection locked="0"/>
    </xf>
    <xf numFmtId="165" fontId="8" fillId="0" borderId="16" xfId="0" applyNumberFormat="1" applyFont="1" applyFill="1" applyBorder="1" applyAlignment="1" applyProtection="1">
      <alignment vertical="top" wrapText="1"/>
    </xf>
    <xf numFmtId="1" fontId="8" fillId="4" borderId="15" xfId="0" applyNumberFormat="1" applyFont="1" applyFill="1" applyBorder="1" applyAlignment="1" applyProtection="1">
      <alignment horizontal="center" vertical="center" wrapText="1"/>
      <protection locked="0"/>
    </xf>
    <xf numFmtId="165" fontId="8" fillId="0" borderId="20" xfId="0" applyNumberFormat="1" applyFont="1" applyFill="1" applyBorder="1" applyAlignment="1" applyProtection="1">
      <alignment vertical="top" wrapText="1"/>
    </xf>
    <xf numFmtId="0" fontId="1" fillId="4" borderId="3" xfId="0" applyNumberFormat="1" applyFont="1" applyFill="1" applyBorder="1" applyAlignment="1" applyProtection="1">
      <alignment horizontal="center" vertical="center" wrapText="1"/>
    </xf>
    <xf numFmtId="0" fontId="10" fillId="4" borderId="4" xfId="0" applyNumberFormat="1" applyFont="1" applyFill="1" applyBorder="1" applyAlignment="1" applyProtection="1">
      <alignment horizontal="right" vertical="center" wrapText="1"/>
    </xf>
    <xf numFmtId="0" fontId="1" fillId="4" borderId="4" xfId="0" applyNumberFormat="1" applyFont="1" applyFill="1" applyBorder="1" applyAlignment="1" applyProtection="1">
      <alignment horizontal="center" vertical="center" wrapText="1"/>
    </xf>
    <xf numFmtId="164" fontId="1" fillId="4" borderId="4" xfId="0" applyNumberFormat="1" applyFont="1" applyFill="1" applyBorder="1" applyAlignment="1" applyProtection="1">
      <alignment horizontal="center" vertical="center" wrapText="1"/>
    </xf>
    <xf numFmtId="2" fontId="1" fillId="4" borderId="4" xfId="0" applyNumberFormat="1" applyFont="1" applyFill="1" applyBorder="1" applyAlignment="1" applyProtection="1">
      <alignment horizontal="center" vertical="center" wrapText="1"/>
    </xf>
    <xf numFmtId="2" fontId="10" fillId="4" borderId="4" xfId="0" applyNumberFormat="1" applyFont="1" applyFill="1" applyBorder="1" applyAlignment="1" applyProtection="1">
      <alignment horizontal="center" vertical="center" wrapText="1"/>
    </xf>
    <xf numFmtId="0" fontId="1" fillId="4" borderId="1" xfId="0" applyNumberFormat="1" applyFont="1" applyFill="1" applyBorder="1" applyAlignment="1" applyProtection="1">
      <alignment horizontal="center" vertical="center" wrapText="1"/>
    </xf>
    <xf numFmtId="0" fontId="10" fillId="4" borderId="5" xfId="0" applyNumberFormat="1" applyFont="1" applyFill="1" applyBorder="1" applyAlignment="1" applyProtection="1">
      <alignment horizontal="right" vertical="center" wrapText="1"/>
    </xf>
    <xf numFmtId="0" fontId="1" fillId="4" borderId="5" xfId="0" applyNumberFormat="1" applyFont="1" applyFill="1" applyBorder="1" applyAlignment="1" applyProtection="1">
      <alignment horizontal="center" vertical="center" wrapText="1"/>
    </xf>
    <xf numFmtId="164" fontId="1" fillId="4" borderId="5" xfId="0" applyNumberFormat="1" applyFont="1" applyFill="1" applyBorder="1" applyAlignment="1" applyProtection="1">
      <alignment horizontal="center" vertical="center" wrapText="1"/>
    </xf>
    <xf numFmtId="2" fontId="1" fillId="4" borderId="5" xfId="0" applyNumberFormat="1" applyFont="1" applyFill="1" applyBorder="1" applyAlignment="1" applyProtection="1">
      <alignment horizontal="center" vertical="center" wrapText="1"/>
    </xf>
    <xf numFmtId="2" fontId="10" fillId="4" borderId="5" xfId="0" applyNumberFormat="1" applyFont="1" applyFill="1" applyBorder="1" applyAlignment="1" applyProtection="1">
      <alignment horizontal="center" vertical="center" wrapText="1"/>
    </xf>
    <xf numFmtId="1" fontId="0" fillId="0" borderId="0" xfId="0" applyNumberFormat="1"/>
    <xf numFmtId="0" fontId="15" fillId="0" borderId="0" xfId="0" applyFont="1"/>
    <xf numFmtId="0" fontId="16" fillId="0" borderId="0" xfId="0" applyFont="1" applyBorder="1" applyAlignment="1">
      <alignment horizontal="center"/>
    </xf>
    <xf numFmtId="1" fontId="12" fillId="0" borderId="0" xfId="0" applyNumberFormat="1" applyFont="1" applyBorder="1" applyAlignment="1">
      <alignment horizontal="center" vertical="center" wrapText="1"/>
    </xf>
    <xf numFmtId="1" fontId="17" fillId="0" borderId="23" xfId="0" applyNumberFormat="1" applyFont="1" applyBorder="1" applyAlignment="1">
      <alignment horizontal="center"/>
    </xf>
    <xf numFmtId="2" fontId="17" fillId="0" borderId="23" xfId="0" applyNumberFormat="1" applyFont="1" applyBorder="1" applyAlignment="1">
      <alignment horizontal="center"/>
    </xf>
    <xf numFmtId="1" fontId="12" fillId="0" borderId="23" xfId="0" applyNumberFormat="1" applyFont="1" applyBorder="1" applyAlignment="1">
      <alignment horizontal="center" vertical="center" wrapText="1"/>
    </xf>
    <xf numFmtId="1" fontId="0" fillId="0" borderId="24" xfId="0" applyNumberFormat="1" applyBorder="1" applyAlignment="1">
      <alignment horizontal="center"/>
    </xf>
    <xf numFmtId="2" fontId="19" fillId="0" borderId="24" xfId="0" applyNumberFormat="1" applyFont="1" applyBorder="1" applyAlignment="1">
      <alignment horizontal="left"/>
    </xf>
    <xf numFmtId="2" fontId="0" fillId="0" borderId="25" xfId="0" applyNumberFormat="1" applyBorder="1" applyAlignment="1">
      <alignment horizontal="center"/>
    </xf>
    <xf numFmtId="2" fontId="15" fillId="0" borderId="24" xfId="0" applyNumberFormat="1" applyFont="1" applyBorder="1" applyAlignment="1">
      <alignment horizontal="center"/>
    </xf>
    <xf numFmtId="2" fontId="0" fillId="0" borderId="26" xfId="0" applyNumberFormat="1" applyBorder="1" applyAlignment="1">
      <alignment horizontal="center"/>
    </xf>
    <xf numFmtId="1" fontId="0" fillId="0" borderId="26" xfId="0" applyNumberFormat="1" applyBorder="1" applyAlignment="1">
      <alignment horizontal="center"/>
    </xf>
    <xf numFmtId="1" fontId="20" fillId="0" borderId="27" xfId="0" applyNumberFormat="1" applyFont="1" applyBorder="1" applyAlignment="1">
      <alignment horizontal="center"/>
    </xf>
    <xf numFmtId="2" fontId="20" fillId="0" borderId="27" xfId="0" applyNumberFormat="1" applyFont="1" applyBorder="1" applyAlignment="1">
      <alignment horizontal="left"/>
    </xf>
    <xf numFmtId="2" fontId="0" fillId="0" borderId="28" xfId="0" applyNumberFormat="1" applyBorder="1" applyAlignment="1">
      <alignment horizontal="center"/>
    </xf>
    <xf numFmtId="2" fontId="15" fillId="0" borderId="27" xfId="0" applyNumberFormat="1" applyFont="1" applyBorder="1" applyAlignment="1">
      <alignment horizontal="center"/>
    </xf>
    <xf numFmtId="2" fontId="20" fillId="0" borderId="29" xfId="0" applyNumberFormat="1" applyFont="1" applyBorder="1" applyAlignment="1">
      <alignment horizontal="center"/>
    </xf>
    <xf numFmtId="0" fontId="20" fillId="0" borderId="29" xfId="0" applyNumberFormat="1" applyFont="1" applyBorder="1" applyAlignment="1">
      <alignment horizontal="center"/>
    </xf>
    <xf numFmtId="2" fontId="21" fillId="0" borderId="29" xfId="0" applyNumberFormat="1" applyFont="1" applyBorder="1" applyAlignment="1">
      <alignment horizontal="center"/>
    </xf>
    <xf numFmtId="1" fontId="0" fillId="0" borderId="27" xfId="0" applyNumberFormat="1" applyBorder="1" applyAlignment="1">
      <alignment horizontal="center"/>
    </xf>
    <xf numFmtId="2" fontId="0" fillId="0" borderId="27" xfId="0" applyNumberFormat="1" applyBorder="1" applyAlignment="1">
      <alignment horizontal="left"/>
    </xf>
    <xf numFmtId="2" fontId="0" fillId="0" borderId="29" xfId="0" applyNumberFormat="1" applyBorder="1" applyAlignment="1">
      <alignment horizontal="center"/>
    </xf>
    <xf numFmtId="0" fontId="0" fillId="0" borderId="29" xfId="0" applyNumberFormat="1" applyBorder="1" applyAlignment="1">
      <alignment horizontal="center"/>
    </xf>
    <xf numFmtId="2" fontId="15" fillId="0" borderId="2" xfId="0" applyNumberFormat="1" applyFont="1" applyBorder="1" applyAlignment="1">
      <alignment horizontal="center"/>
    </xf>
    <xf numFmtId="0" fontId="15" fillId="0" borderId="27" xfId="0" applyFont="1" applyBorder="1" applyAlignment="1">
      <alignment horizontal="center"/>
    </xf>
    <xf numFmtId="1" fontId="0" fillId="0" borderId="29" xfId="0" applyNumberFormat="1" applyBorder="1" applyAlignment="1">
      <alignment horizontal="center"/>
    </xf>
    <xf numFmtId="0" fontId="21" fillId="0" borderId="27" xfId="0" applyFont="1" applyFill="1" applyBorder="1" applyAlignment="1">
      <alignment vertical="top" wrapText="1"/>
    </xf>
    <xf numFmtId="2" fontId="21" fillId="0" borderId="28" xfId="0" applyNumberFormat="1" applyFont="1" applyBorder="1" applyAlignment="1">
      <alignment horizontal="center"/>
    </xf>
    <xf numFmtId="0" fontId="21" fillId="0" borderId="29" xfId="0" applyNumberFormat="1" applyFont="1" applyFill="1" applyBorder="1" applyAlignment="1">
      <alignment horizontal="center"/>
    </xf>
    <xf numFmtId="0" fontId="21" fillId="0" borderId="29" xfId="0" applyFont="1" applyBorder="1" applyAlignment="1">
      <alignment horizontal="center"/>
    </xf>
    <xf numFmtId="0" fontId="21" fillId="0" borderId="29" xfId="0" applyFont="1" applyFill="1" applyBorder="1" applyAlignment="1">
      <alignment horizontal="center"/>
    </xf>
    <xf numFmtId="2" fontId="0" fillId="0" borderId="27" xfId="0" applyNumberFormat="1" applyBorder="1" applyAlignment="1">
      <alignment horizontal="center"/>
    </xf>
    <xf numFmtId="2" fontId="0" fillId="0" borderId="30" xfId="0" applyNumberFormat="1" applyBorder="1" applyAlignment="1">
      <alignment horizontal="left"/>
    </xf>
    <xf numFmtId="2" fontId="0" fillId="0" borderId="31" xfId="0" applyNumberFormat="1" applyBorder="1" applyAlignment="1">
      <alignment horizontal="center"/>
    </xf>
    <xf numFmtId="2" fontId="15" fillId="0" borderId="32" xfId="0" applyNumberFormat="1" applyFont="1" applyBorder="1" applyAlignment="1">
      <alignment horizontal="center"/>
    </xf>
    <xf numFmtId="2" fontId="0" fillId="0" borderId="33" xfId="0" applyNumberFormat="1" applyBorder="1" applyAlignment="1">
      <alignment horizontal="center"/>
    </xf>
    <xf numFmtId="1" fontId="0" fillId="0" borderId="34" xfId="0" applyNumberFormat="1" applyBorder="1" applyAlignment="1">
      <alignment horizontal="center"/>
    </xf>
    <xf numFmtId="2" fontId="0" fillId="0" borderId="34" xfId="0" applyNumberFormat="1" applyBorder="1" applyAlignment="1">
      <alignment horizontal="center"/>
    </xf>
    <xf numFmtId="1" fontId="0" fillId="0" borderId="14" xfId="0" applyNumberFormat="1" applyBorder="1" applyAlignment="1">
      <alignment horizontal="center"/>
    </xf>
    <xf numFmtId="2" fontId="19" fillId="0" borderId="14" xfId="0" applyNumberFormat="1" applyFont="1" applyBorder="1" applyAlignment="1">
      <alignment horizontal="center"/>
    </xf>
    <xf numFmtId="2" fontId="19" fillId="0" borderId="18" xfId="0" applyNumberFormat="1" applyFont="1" applyBorder="1" applyAlignment="1">
      <alignment horizontal="left"/>
    </xf>
    <xf numFmtId="2" fontId="0" fillId="0" borderId="24" xfId="0" applyNumberFormat="1" applyBorder="1" applyAlignment="1">
      <alignment horizontal="center"/>
    </xf>
    <xf numFmtId="2" fontId="0" fillId="0" borderId="23" xfId="0" applyNumberFormat="1" applyBorder="1" applyAlignment="1">
      <alignment horizontal="center"/>
    </xf>
    <xf numFmtId="1" fontId="22" fillId="0" borderId="2" xfId="0" applyNumberFormat="1" applyFont="1" applyBorder="1" applyAlignment="1">
      <alignment horizontal="center"/>
    </xf>
    <xf numFmtId="2" fontId="15" fillId="0" borderId="2" xfId="0" applyNumberFormat="1" applyFont="1" applyBorder="1" applyAlignment="1">
      <alignment horizontal="left"/>
    </xf>
    <xf numFmtId="2" fontId="15" fillId="0" borderId="27" xfId="0" applyNumberFormat="1" applyFont="1" applyBorder="1" applyAlignment="1">
      <alignment horizontal="left"/>
    </xf>
    <xf numFmtId="2" fontId="15" fillId="0" borderId="28" xfId="0" applyNumberFormat="1" applyFont="1" applyFill="1" applyBorder="1" applyAlignment="1">
      <alignment horizontal="center"/>
    </xf>
    <xf numFmtId="2" fontId="15" fillId="0" borderId="28" xfId="0" applyNumberFormat="1" applyFont="1" applyBorder="1" applyAlignment="1">
      <alignment horizontal="center"/>
    </xf>
    <xf numFmtId="1" fontId="0" fillId="0" borderId="35" xfId="0" applyNumberFormat="1" applyFont="1" applyBorder="1" applyAlignment="1">
      <alignment horizontal="center"/>
    </xf>
    <xf numFmtId="2" fontId="15" fillId="0" borderId="30" xfId="0" applyNumberFormat="1" applyFont="1" applyBorder="1" applyAlignment="1">
      <alignment horizontal="left" wrapText="1"/>
    </xf>
    <xf numFmtId="2" fontId="15" fillId="0" borderId="36" xfId="0" applyNumberFormat="1" applyFont="1" applyFill="1" applyBorder="1" applyAlignment="1">
      <alignment horizontal="center"/>
    </xf>
    <xf numFmtId="2" fontId="15" fillId="0" borderId="30" xfId="0" applyNumberFormat="1" applyFont="1" applyBorder="1" applyAlignment="1">
      <alignment horizontal="center"/>
    </xf>
    <xf numFmtId="1" fontId="15" fillId="0" borderId="30" xfId="0" applyNumberFormat="1" applyFont="1" applyBorder="1" applyAlignment="1">
      <alignment horizontal="center"/>
    </xf>
    <xf numFmtId="2" fontId="15" fillId="0" borderId="37" xfId="0" applyNumberFormat="1" applyFont="1" applyBorder="1" applyAlignment="1">
      <alignment horizontal="center"/>
    </xf>
    <xf numFmtId="1" fontId="0" fillId="0" borderId="38" xfId="0" applyNumberFormat="1" applyBorder="1" applyAlignment="1">
      <alignment horizontal="center"/>
    </xf>
    <xf numFmtId="2" fontId="19" fillId="0" borderId="38" xfId="0" applyNumberFormat="1" applyFont="1" applyBorder="1" applyAlignment="1">
      <alignment horizontal="center"/>
    </xf>
    <xf numFmtId="1" fontId="0" fillId="0" borderId="18" xfId="0" applyNumberFormat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2" fontId="0" fillId="0" borderId="2" xfId="0" applyNumberFormat="1" applyBorder="1" applyAlignment="1">
      <alignment horizontal="left"/>
    </xf>
    <xf numFmtId="2" fontId="0" fillId="0" borderId="2" xfId="0" applyNumberFormat="1" applyBorder="1" applyAlignment="1">
      <alignment horizontal="center"/>
    </xf>
    <xf numFmtId="0" fontId="15" fillId="0" borderId="2" xfId="0" applyFont="1" applyBorder="1" applyAlignment="1">
      <alignment horizontal="center"/>
    </xf>
    <xf numFmtId="2" fontId="20" fillId="0" borderId="2" xfId="0" applyNumberFormat="1" applyFont="1" applyBorder="1" applyAlignment="1">
      <alignment horizontal="left"/>
    </xf>
    <xf numFmtId="2" fontId="20" fillId="0" borderId="2" xfId="0" applyNumberFormat="1" applyFont="1" applyBorder="1" applyAlignment="1">
      <alignment horizontal="center"/>
    </xf>
    <xf numFmtId="1" fontId="20" fillId="0" borderId="29" xfId="0" applyNumberFormat="1" applyFont="1" applyBorder="1" applyAlignment="1">
      <alignment horizontal="center"/>
    </xf>
    <xf numFmtId="2" fontId="21" fillId="0" borderId="2" xfId="0" applyNumberFormat="1" applyFont="1" applyBorder="1" applyAlignment="1">
      <alignment horizontal="left"/>
    </xf>
    <xf numFmtId="2" fontId="24" fillId="0" borderId="27" xfId="0" applyNumberFormat="1" applyFont="1" applyBorder="1" applyAlignment="1">
      <alignment horizontal="center"/>
    </xf>
    <xf numFmtId="164" fontId="0" fillId="0" borderId="29" xfId="0" applyNumberFormat="1" applyBorder="1" applyAlignment="1">
      <alignment horizontal="center"/>
    </xf>
    <xf numFmtId="2" fontId="24" fillId="0" borderId="2" xfId="0" applyNumberFormat="1" applyFont="1" applyBorder="1" applyAlignment="1">
      <alignment horizontal="center"/>
    </xf>
    <xf numFmtId="1" fontId="0" fillId="0" borderId="35" xfId="0" applyNumberFormat="1" applyBorder="1" applyAlignment="1">
      <alignment horizontal="center"/>
    </xf>
    <xf numFmtId="2" fontId="20" fillId="0" borderId="35" xfId="0" applyNumberFormat="1" applyFont="1" applyBorder="1" applyAlignment="1">
      <alignment horizontal="left"/>
    </xf>
    <xf numFmtId="2" fontId="20" fillId="0" borderId="35" xfId="0" applyNumberFormat="1" applyFont="1" applyBorder="1" applyAlignment="1">
      <alignment horizontal="center"/>
    </xf>
    <xf numFmtId="2" fontId="0" fillId="0" borderId="30" xfId="0" applyNumberFormat="1" applyBorder="1" applyAlignment="1">
      <alignment horizontal="center"/>
    </xf>
    <xf numFmtId="2" fontId="20" fillId="0" borderId="37" xfId="0" applyNumberFormat="1" applyFont="1" applyBorder="1" applyAlignment="1">
      <alignment horizontal="center"/>
    </xf>
    <xf numFmtId="1" fontId="20" fillId="0" borderId="37" xfId="0" applyNumberFormat="1" applyFont="1" applyBorder="1" applyAlignment="1">
      <alignment horizontal="center"/>
    </xf>
    <xf numFmtId="2" fontId="0" fillId="0" borderId="37" xfId="0" applyNumberFormat="1" applyBorder="1" applyAlignment="1">
      <alignment horizontal="center"/>
    </xf>
    <xf numFmtId="1" fontId="0" fillId="0" borderId="39" xfId="0" applyNumberFormat="1" applyBorder="1" applyAlignment="1">
      <alignment horizontal="center"/>
    </xf>
    <xf numFmtId="2" fontId="19" fillId="0" borderId="39" xfId="0" applyNumberFormat="1" applyFont="1" applyBorder="1" applyAlignment="1">
      <alignment horizontal="center"/>
    </xf>
    <xf numFmtId="0" fontId="21" fillId="0" borderId="14" xfId="0" applyFont="1" applyBorder="1"/>
    <xf numFmtId="0" fontId="21" fillId="0" borderId="14" xfId="0" applyFont="1" applyBorder="1" applyAlignment="1">
      <alignment horizontal="center"/>
    </xf>
    <xf numFmtId="0" fontId="26" fillId="0" borderId="9" xfId="0" applyFont="1" applyBorder="1"/>
    <xf numFmtId="0" fontId="21" fillId="0" borderId="10" xfId="0" applyFont="1" applyBorder="1" applyAlignment="1">
      <alignment horizontal="center"/>
    </xf>
    <xf numFmtId="2" fontId="15" fillId="0" borderId="41" xfId="0" applyNumberFormat="1" applyFont="1" applyBorder="1" applyAlignment="1">
      <alignment horizontal="center"/>
    </xf>
    <xf numFmtId="0" fontId="21" fillId="0" borderId="10" xfId="0" applyFont="1" applyFill="1" applyBorder="1" applyAlignment="1">
      <alignment horizontal="center"/>
    </xf>
    <xf numFmtId="0" fontId="21" fillId="0" borderId="11" xfId="0" applyFont="1" applyBorder="1" applyAlignment="1">
      <alignment horizontal="center"/>
    </xf>
    <xf numFmtId="2" fontId="26" fillId="0" borderId="11" xfId="0" applyNumberFormat="1" applyFont="1" applyBorder="1" applyAlignment="1">
      <alignment horizontal="center"/>
    </xf>
    <xf numFmtId="0" fontId="27" fillId="0" borderId="0" xfId="0" applyFont="1" applyBorder="1" applyAlignment="1"/>
    <xf numFmtId="0" fontId="28" fillId="0" borderId="0" xfId="0" applyFont="1" applyBorder="1" applyAlignment="1">
      <alignment horizontal="center"/>
    </xf>
    <xf numFmtId="1" fontId="0" fillId="0" borderId="0" xfId="0" applyNumberFormat="1" applyBorder="1"/>
    <xf numFmtId="0" fontId="0" fillId="0" borderId="0" xfId="0" applyBorder="1" applyAlignment="1">
      <alignment horizontal="center"/>
    </xf>
    <xf numFmtId="2" fontId="15" fillId="0" borderId="0" xfId="0" applyNumberFormat="1" applyFont="1" applyBorder="1" applyAlignment="1">
      <alignment horizontal="center"/>
    </xf>
    <xf numFmtId="49" fontId="2" fillId="5" borderId="21" xfId="0" applyNumberFormat="1" applyFont="1" applyFill="1" applyBorder="1" applyAlignment="1" applyProtection="1">
      <alignment horizontal="center" vertical="center" wrapText="1"/>
    </xf>
    <xf numFmtId="0" fontId="8" fillId="5" borderId="8" xfId="0" applyNumberFormat="1" applyFont="1" applyFill="1" applyBorder="1" applyAlignment="1" applyProtection="1">
      <alignment vertical="center" wrapText="1"/>
    </xf>
    <xf numFmtId="0" fontId="8" fillId="5" borderId="8" xfId="0" applyNumberFormat="1" applyFont="1" applyFill="1" applyBorder="1" applyAlignment="1" applyProtection="1">
      <alignment horizontal="center" vertical="center" wrapText="1"/>
      <protection locked="0"/>
    </xf>
    <xf numFmtId="164" fontId="8" fillId="5" borderId="8" xfId="0" applyNumberFormat="1" applyFont="1" applyFill="1" applyBorder="1" applyAlignment="1" applyProtection="1">
      <alignment horizontal="center" vertical="center" wrapText="1"/>
      <protection locked="0"/>
    </xf>
    <xf numFmtId="2" fontId="9" fillId="5" borderId="8" xfId="0" applyNumberFormat="1" applyFont="1" applyFill="1" applyBorder="1" applyAlignment="1" applyProtection="1">
      <alignment horizontal="center" vertical="center" wrapText="1"/>
      <protection locked="0"/>
    </xf>
    <xf numFmtId="1" fontId="2" fillId="5" borderId="3" xfId="0" applyNumberFormat="1" applyFont="1" applyFill="1" applyBorder="1" applyAlignment="1" applyProtection="1">
      <alignment horizontal="center" vertical="center" wrapText="1"/>
    </xf>
    <xf numFmtId="0" fontId="2" fillId="0" borderId="43" xfId="0" applyNumberFormat="1" applyFont="1" applyFill="1" applyBorder="1" applyAlignment="1" applyProtection="1">
      <alignment vertical="top" wrapText="1"/>
    </xf>
    <xf numFmtId="0" fontId="8" fillId="4" borderId="19" xfId="0" applyNumberFormat="1" applyFont="1" applyFill="1" applyBorder="1" applyAlignment="1" applyProtection="1">
      <alignment vertical="center" wrapText="1"/>
    </xf>
    <xf numFmtId="1" fontId="8" fillId="4" borderId="19" xfId="0" applyNumberFormat="1" applyFont="1" applyFill="1" applyBorder="1" applyAlignment="1" applyProtection="1">
      <alignment horizontal="center" vertical="center" wrapText="1"/>
      <protection locked="0"/>
    </xf>
    <xf numFmtId="164" fontId="8" fillId="4" borderId="19" xfId="0" applyNumberFormat="1" applyFont="1" applyFill="1" applyBorder="1" applyAlignment="1" applyProtection="1">
      <alignment horizontal="center" vertical="center" wrapText="1"/>
      <protection locked="0"/>
    </xf>
    <xf numFmtId="2" fontId="2" fillId="4" borderId="19" xfId="0" applyNumberFormat="1" applyFont="1" applyFill="1" applyBorder="1" applyAlignment="1" applyProtection="1">
      <alignment vertical="center" wrapText="1"/>
      <protection locked="0"/>
    </xf>
    <xf numFmtId="165" fontId="2" fillId="0" borderId="7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166" fontId="8" fillId="5" borderId="22" xfId="0" applyNumberFormat="1" applyFont="1" applyFill="1" applyBorder="1" applyAlignment="1" applyProtection="1">
      <alignment horizontal="center" vertical="center" wrapText="1"/>
    </xf>
    <xf numFmtId="166" fontId="10" fillId="4" borderId="17" xfId="0" applyNumberFormat="1" applyFont="1" applyFill="1" applyBorder="1" applyAlignment="1" applyProtection="1">
      <alignment horizontal="center" vertical="center" wrapText="1"/>
    </xf>
    <xf numFmtId="1" fontId="2" fillId="4" borderId="21" xfId="0" applyNumberFormat="1" applyFont="1" applyFill="1" applyBorder="1" applyAlignment="1" applyProtection="1">
      <alignment horizontal="center" vertical="center" wrapText="1"/>
    </xf>
    <xf numFmtId="164" fontId="8" fillId="4" borderId="8" xfId="0" applyNumberFormat="1" applyFont="1" applyFill="1" applyBorder="1" applyAlignment="1" applyProtection="1">
      <alignment horizontal="center" vertical="center" wrapText="1"/>
      <protection locked="0"/>
    </xf>
    <xf numFmtId="2" fontId="2" fillId="4" borderId="8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8" xfId="0" applyNumberFormat="1" applyFont="1" applyFill="1" applyBorder="1" applyAlignment="1" applyProtection="1">
      <alignment horizontal="center" vertical="center" wrapText="1"/>
    </xf>
    <xf numFmtId="165" fontId="2" fillId="0" borderId="22" xfId="0" applyNumberFormat="1" applyFont="1" applyFill="1" applyBorder="1" applyAlignment="1" applyProtection="1">
      <alignment vertical="top" wrapText="1"/>
    </xf>
    <xf numFmtId="164" fontId="8" fillId="4" borderId="8" xfId="0" applyNumberFormat="1" applyFont="1" applyFill="1" applyBorder="1" applyAlignment="1" applyProtection="1">
      <alignment vertical="center" wrapText="1"/>
      <protection locked="0"/>
    </xf>
    <xf numFmtId="0" fontId="7" fillId="4" borderId="8" xfId="0" applyNumberFormat="1" applyFont="1" applyFill="1" applyBorder="1" applyAlignment="1" applyProtection="1">
      <alignment horizontal="center" vertical="center" wrapText="1"/>
    </xf>
    <xf numFmtId="49" fontId="7" fillId="4" borderId="14" xfId="0" applyNumberFormat="1" applyFont="1" applyFill="1" applyBorder="1" applyAlignment="1" applyProtection="1">
      <alignment horizontal="center" vertical="center" wrapText="1"/>
    </xf>
    <xf numFmtId="0" fontId="3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3" fillId="0" borderId="0" xfId="0" applyFont="1" applyFill="1" applyBorder="1" applyAlignment="1">
      <alignment horizontal="center"/>
    </xf>
    <xf numFmtId="0" fontId="29" fillId="0" borderId="0" xfId="0" applyFont="1" applyAlignment="1">
      <alignment horizontal="center"/>
    </xf>
    <xf numFmtId="1" fontId="31" fillId="0" borderId="0" xfId="0" applyNumberFormat="1" applyFont="1" applyAlignment="1"/>
    <xf numFmtId="2" fontId="19" fillId="0" borderId="9" xfId="0" applyNumberFormat="1" applyFont="1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19" fillId="0" borderId="9" xfId="0" applyFont="1" applyBorder="1" applyAlignment="1">
      <alignment horizontal="left"/>
    </xf>
    <xf numFmtId="0" fontId="25" fillId="0" borderId="10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7" fillId="0" borderId="0" xfId="0" applyFont="1" applyBorder="1" applyAlignment="1"/>
    <xf numFmtId="0" fontId="18" fillId="0" borderId="0" xfId="0" applyFont="1" applyBorder="1" applyAlignment="1">
      <alignment horizontal="left"/>
    </xf>
    <xf numFmtId="0" fontId="29" fillId="0" borderId="0" xfId="0" applyFont="1" applyBorder="1" applyAlignment="1"/>
    <xf numFmtId="0" fontId="19" fillId="0" borderId="0" xfId="0" applyFont="1" applyBorder="1" applyAlignment="1"/>
    <xf numFmtId="0" fontId="0" fillId="0" borderId="0" xfId="0" applyBorder="1" applyAlignment="1"/>
    <xf numFmtId="1" fontId="30" fillId="0" borderId="0" xfId="0" applyNumberFormat="1" applyFont="1" applyAlignment="1"/>
    <xf numFmtId="0" fontId="30" fillId="0" borderId="0" xfId="0" applyFont="1" applyAlignment="1"/>
    <xf numFmtId="0" fontId="0" fillId="0" borderId="10" xfId="0" applyBorder="1" applyAlignment="1"/>
    <xf numFmtId="0" fontId="0" fillId="0" borderId="11" xfId="0" applyBorder="1" applyAlignment="1"/>
    <xf numFmtId="0" fontId="16" fillId="0" borderId="0" xfId="0" applyFont="1" applyAlignment="1">
      <alignment horizontal="center"/>
    </xf>
    <xf numFmtId="0" fontId="16" fillId="0" borderId="0" xfId="0" applyFont="1" applyBorder="1" applyAlignment="1">
      <alignment horizontal="center"/>
    </xf>
    <xf numFmtId="2" fontId="19" fillId="0" borderId="12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3" xfId="0" applyBorder="1" applyAlignment="1">
      <alignment horizontal="left"/>
    </xf>
    <xf numFmtId="2" fontId="19" fillId="0" borderId="40" xfId="0" applyNumberFormat="1" applyFont="1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42" xfId="0" applyBorder="1" applyAlignment="1">
      <alignment horizontal="left"/>
    </xf>
    <xf numFmtId="2" fontId="5" fillId="2" borderId="8" xfId="1" applyNumberFormat="1" applyFont="1" applyFill="1" applyBorder="1" applyAlignment="1" applyProtection="1">
      <alignment horizontal="center" vertical="center" wrapText="1"/>
    </xf>
    <xf numFmtId="2" fontId="5" fillId="2" borderId="4" xfId="1" applyNumberFormat="1" applyFont="1" applyFill="1" applyBorder="1" applyAlignment="1" applyProtection="1">
      <alignment horizontal="center" vertical="center" wrapText="1"/>
    </xf>
    <xf numFmtId="1" fontId="5" fillId="2" borderId="8" xfId="1" applyNumberFormat="1" applyFont="1" applyFill="1" applyBorder="1" applyAlignment="1" applyProtection="1">
      <alignment horizontal="center" vertical="center" wrapText="1"/>
    </xf>
    <xf numFmtId="1" fontId="5" fillId="2" borderId="4" xfId="1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right" wrapText="1"/>
    </xf>
    <xf numFmtId="0" fontId="7" fillId="4" borderId="9" xfId="0" applyNumberFormat="1" applyFont="1" applyFill="1" applyBorder="1" applyAlignment="1" applyProtection="1">
      <alignment horizontal="center" vertical="center" wrapText="1"/>
    </xf>
    <xf numFmtId="0" fontId="7" fillId="4" borderId="10" xfId="0" applyNumberFormat="1" applyFont="1" applyFill="1" applyBorder="1" applyAlignment="1" applyProtection="1">
      <alignment horizontal="center" vertical="center" wrapText="1"/>
    </xf>
    <xf numFmtId="0" fontId="7" fillId="4" borderId="11" xfId="0" applyNumberFormat="1" applyFont="1" applyFill="1" applyBorder="1" applyAlignment="1" applyProtection="1">
      <alignment horizontal="center" vertical="center" wrapText="1"/>
    </xf>
    <xf numFmtId="2" fontId="5" fillId="2" borderId="5" xfId="1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 wrapText="1"/>
    </xf>
    <xf numFmtId="0" fontId="2" fillId="0" borderId="41" xfId="0" applyFont="1" applyFill="1" applyBorder="1" applyAlignment="1" applyProtection="1">
      <alignment horizontal="center" vertical="center" wrapText="1"/>
    </xf>
    <xf numFmtId="0" fontId="5" fillId="2" borderId="21" xfId="1" applyFont="1" applyFill="1" applyBorder="1" applyAlignment="1" applyProtection="1">
      <alignment horizontal="center" vertical="center" wrapText="1"/>
    </xf>
    <xf numFmtId="0" fontId="5" fillId="2" borderId="3" xfId="1" applyFont="1" applyFill="1" applyBorder="1" applyAlignment="1" applyProtection="1">
      <alignment horizontal="center" vertical="center" wrapText="1"/>
    </xf>
    <xf numFmtId="0" fontId="5" fillId="2" borderId="1" xfId="1" applyFont="1" applyFill="1" applyBorder="1" applyAlignment="1" applyProtection="1">
      <alignment horizontal="center" vertical="center" wrapText="1"/>
    </xf>
    <xf numFmtId="0" fontId="5" fillId="2" borderId="8" xfId="1" applyFont="1" applyFill="1" applyBorder="1" applyAlignment="1" applyProtection="1">
      <alignment horizontal="center" vertical="center" wrapText="1"/>
    </xf>
    <xf numFmtId="0" fontId="5" fillId="2" borderId="4" xfId="1" applyFont="1" applyFill="1" applyBorder="1" applyAlignment="1" applyProtection="1">
      <alignment horizontal="center" vertical="center" wrapText="1"/>
    </xf>
    <xf numFmtId="0" fontId="5" fillId="2" borderId="5" xfId="1" applyFont="1" applyFill="1" applyBorder="1" applyAlignment="1" applyProtection="1">
      <alignment horizontal="center" vertical="center" wrapText="1"/>
    </xf>
    <xf numFmtId="0" fontId="6" fillId="2" borderId="8" xfId="1" applyFont="1" applyFill="1" applyBorder="1" applyAlignment="1" applyProtection="1">
      <alignment horizontal="center" vertical="center" wrapText="1"/>
    </xf>
    <xf numFmtId="0" fontId="6" fillId="2" borderId="4" xfId="1" applyFont="1" applyFill="1" applyBorder="1" applyAlignment="1" applyProtection="1">
      <alignment horizontal="center" vertical="center" wrapText="1"/>
    </xf>
    <xf numFmtId="0" fontId="6" fillId="2" borderId="5" xfId="1" applyFont="1" applyFill="1" applyBorder="1" applyAlignment="1" applyProtection="1">
      <alignment horizontal="center" vertical="center" wrapText="1"/>
    </xf>
    <xf numFmtId="1" fontId="5" fillId="2" borderId="22" xfId="1" applyNumberFormat="1" applyFont="1" applyFill="1" applyBorder="1" applyAlignment="1" applyProtection="1">
      <alignment horizontal="center" vertical="center" wrapText="1"/>
    </xf>
    <xf numFmtId="1" fontId="5" fillId="2" borderId="16" xfId="1" applyNumberFormat="1" applyFont="1" applyFill="1" applyBorder="1" applyAlignment="1" applyProtection="1">
      <alignment horizontal="center" vertical="center" wrapText="1"/>
    </xf>
    <xf numFmtId="1" fontId="5" fillId="2" borderId="17" xfId="1" applyNumberFormat="1" applyFont="1" applyFill="1" applyBorder="1" applyAlignment="1" applyProtection="1">
      <alignment horizontal="center" vertical="center" wrapText="1"/>
    </xf>
    <xf numFmtId="0" fontId="10" fillId="4" borderId="9" xfId="0" applyNumberFormat="1" applyFont="1" applyFill="1" applyBorder="1" applyAlignment="1" applyProtection="1">
      <alignment horizontal="center" vertical="center" wrapText="1"/>
    </xf>
    <xf numFmtId="0" fontId="10" fillId="4" borderId="10" xfId="0" applyNumberFormat="1" applyFont="1" applyFill="1" applyBorder="1" applyAlignment="1" applyProtection="1">
      <alignment horizontal="center" vertical="center" wrapText="1"/>
    </xf>
    <xf numFmtId="0" fontId="10" fillId="4" borderId="11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_Смета_динамо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61"/>
  <sheetViews>
    <sheetView topLeftCell="A22" workbookViewId="0">
      <selection activeCell="E9" sqref="E9"/>
    </sheetView>
  </sheetViews>
  <sheetFormatPr defaultRowHeight="12.75"/>
  <cols>
    <col min="2" max="2" width="42.85546875" customWidth="1"/>
    <col min="3" max="3" width="15.140625" customWidth="1"/>
    <col min="5" max="5" width="11.85546875" customWidth="1"/>
  </cols>
  <sheetData>
    <row r="1" spans="1:7">
      <c r="A1" s="66"/>
      <c r="D1" s="67"/>
      <c r="F1" s="66"/>
    </row>
    <row r="2" spans="1:7">
      <c r="A2" s="66"/>
      <c r="D2" s="67"/>
      <c r="E2" t="s">
        <v>54</v>
      </c>
      <c r="F2" s="66"/>
    </row>
    <row r="3" spans="1:7">
      <c r="A3" s="66"/>
      <c r="B3" t="s">
        <v>55</v>
      </c>
      <c r="D3" s="67"/>
      <c r="E3" t="s">
        <v>56</v>
      </c>
      <c r="F3" s="66"/>
    </row>
    <row r="4" spans="1:7">
      <c r="A4" s="66"/>
      <c r="B4" t="s">
        <v>57</v>
      </c>
      <c r="D4" s="67"/>
      <c r="E4" t="s">
        <v>57</v>
      </c>
      <c r="F4" s="66"/>
    </row>
    <row r="5" spans="1:7">
      <c r="A5" s="66"/>
      <c r="F5" s="66"/>
    </row>
    <row r="6" spans="1:7" ht="15">
      <c r="A6" s="203" t="s">
        <v>58</v>
      </c>
      <c r="B6" s="203"/>
      <c r="C6" s="203"/>
      <c r="D6" s="203"/>
      <c r="E6" s="203"/>
      <c r="F6" s="203"/>
      <c r="G6" s="203"/>
    </row>
    <row r="7" spans="1:7" ht="15">
      <c r="A7" s="204" t="s">
        <v>59</v>
      </c>
      <c r="B7" s="204"/>
      <c r="C7" s="204"/>
      <c r="D7" s="204"/>
      <c r="E7" s="204"/>
      <c r="F7" s="204"/>
      <c r="G7" s="204"/>
    </row>
    <row r="8" spans="1:7" ht="16.5" thickBot="1">
      <c r="A8" s="68"/>
      <c r="B8" s="68"/>
      <c r="C8" s="68"/>
      <c r="D8" s="69"/>
      <c r="E8" s="68"/>
      <c r="F8" s="68"/>
      <c r="G8" s="68"/>
    </row>
    <row r="9" spans="1:7" ht="32.25" thickBot="1">
      <c r="A9" s="70" t="s">
        <v>60</v>
      </c>
      <c r="B9" s="71" t="s">
        <v>61</v>
      </c>
      <c r="C9" s="71" t="s">
        <v>62</v>
      </c>
      <c r="D9" s="72" t="s">
        <v>63</v>
      </c>
      <c r="E9" s="71" t="s">
        <v>64</v>
      </c>
      <c r="F9" s="70" t="s">
        <v>1</v>
      </c>
      <c r="G9" s="71" t="s">
        <v>65</v>
      </c>
    </row>
    <row r="10" spans="1:7">
      <c r="A10" s="73"/>
      <c r="B10" s="74" t="s">
        <v>66</v>
      </c>
      <c r="C10" s="75"/>
      <c r="D10" s="76"/>
      <c r="E10" s="77"/>
      <c r="F10" s="78"/>
      <c r="G10" s="77"/>
    </row>
    <row r="11" spans="1:7">
      <c r="A11" s="79">
        <v>1</v>
      </c>
      <c r="B11" s="80" t="s">
        <v>67</v>
      </c>
      <c r="C11" s="81" t="s">
        <v>68</v>
      </c>
      <c r="D11" s="82" t="s">
        <v>25</v>
      </c>
      <c r="E11" s="83">
        <v>2633.77</v>
      </c>
      <c r="F11" s="84">
        <v>1</v>
      </c>
      <c r="G11" s="85">
        <f t="shared" ref="G11:G23" si="0">F11*E11</f>
        <v>2633.77</v>
      </c>
    </row>
    <row r="12" spans="1:7">
      <c r="A12" s="86">
        <v>2</v>
      </c>
      <c r="B12" s="87" t="s">
        <v>69</v>
      </c>
      <c r="C12" s="81" t="s">
        <v>70</v>
      </c>
      <c r="D12" s="82" t="s">
        <v>25</v>
      </c>
      <c r="E12" s="88">
        <v>380</v>
      </c>
      <c r="F12" s="89">
        <v>1</v>
      </c>
      <c r="G12" s="88">
        <f t="shared" si="0"/>
        <v>380</v>
      </c>
    </row>
    <row r="13" spans="1:7">
      <c r="A13" s="79">
        <v>3</v>
      </c>
      <c r="B13" s="87" t="s">
        <v>71</v>
      </c>
      <c r="C13" s="81" t="s">
        <v>72</v>
      </c>
      <c r="D13" s="82" t="s">
        <v>25</v>
      </c>
      <c r="E13" s="88">
        <v>130</v>
      </c>
      <c r="F13" s="89">
        <v>2</v>
      </c>
      <c r="G13" s="88">
        <f>F13*E13</f>
        <v>260</v>
      </c>
    </row>
    <row r="14" spans="1:7">
      <c r="A14" s="86">
        <v>4</v>
      </c>
      <c r="B14" s="87" t="s">
        <v>73</v>
      </c>
      <c r="C14" s="81" t="s">
        <v>74</v>
      </c>
      <c r="D14" s="82" t="s">
        <v>25</v>
      </c>
      <c r="E14" s="88">
        <v>60</v>
      </c>
      <c r="F14" s="89">
        <v>1</v>
      </c>
      <c r="G14" s="88">
        <f>F14*E14</f>
        <v>60</v>
      </c>
    </row>
    <row r="15" spans="1:7">
      <c r="A15" s="79">
        <v>5</v>
      </c>
      <c r="B15" s="80" t="s">
        <v>67</v>
      </c>
      <c r="C15" s="81" t="s">
        <v>75</v>
      </c>
      <c r="D15" s="90" t="s">
        <v>25</v>
      </c>
      <c r="E15" s="91">
        <v>688.6</v>
      </c>
      <c r="F15" s="84">
        <v>1</v>
      </c>
      <c r="G15" s="85">
        <f t="shared" si="0"/>
        <v>688.6</v>
      </c>
    </row>
    <row r="16" spans="1:7">
      <c r="A16" s="86">
        <v>6</v>
      </c>
      <c r="B16" s="87" t="s">
        <v>76</v>
      </c>
      <c r="C16" s="81" t="s">
        <v>77</v>
      </c>
      <c r="D16" s="90" t="s">
        <v>25</v>
      </c>
      <c r="E16" s="91">
        <v>3.51</v>
      </c>
      <c r="F16" s="92">
        <v>4</v>
      </c>
      <c r="G16" s="85">
        <f>F16*E16</f>
        <v>14.04</v>
      </c>
    </row>
    <row r="17" spans="1:7">
      <c r="A17" s="79">
        <v>7</v>
      </c>
      <c r="B17" s="93" t="s">
        <v>78</v>
      </c>
      <c r="C17" s="94" t="s">
        <v>79</v>
      </c>
      <c r="D17" s="82" t="s">
        <v>25</v>
      </c>
      <c r="E17" s="85">
        <v>48.38</v>
      </c>
      <c r="F17" s="95">
        <v>25</v>
      </c>
      <c r="G17" s="85">
        <f t="shared" si="0"/>
        <v>1209.5</v>
      </c>
    </row>
    <row r="18" spans="1:7">
      <c r="A18" s="86">
        <v>8</v>
      </c>
      <c r="B18" s="93" t="s">
        <v>80</v>
      </c>
      <c r="C18" s="94" t="s">
        <v>81</v>
      </c>
      <c r="D18" s="82" t="s">
        <v>25</v>
      </c>
      <c r="E18" s="88">
        <v>4.58</v>
      </c>
      <c r="F18" s="89">
        <v>25</v>
      </c>
      <c r="G18" s="88">
        <f t="shared" si="0"/>
        <v>114.5</v>
      </c>
    </row>
    <row r="19" spans="1:7">
      <c r="A19" s="79">
        <v>9</v>
      </c>
      <c r="B19" s="93" t="s">
        <v>82</v>
      </c>
      <c r="C19" s="94" t="s">
        <v>83</v>
      </c>
      <c r="D19" s="82" t="s">
        <v>25</v>
      </c>
      <c r="E19" s="96">
        <v>54.53</v>
      </c>
      <c r="F19" s="97">
        <v>29</v>
      </c>
      <c r="G19" s="96">
        <f t="shared" si="0"/>
        <v>1581.3700000000001</v>
      </c>
    </row>
    <row r="20" spans="1:7">
      <c r="A20" s="86">
        <v>10</v>
      </c>
      <c r="B20" s="93" t="s">
        <v>84</v>
      </c>
      <c r="C20" s="94" t="s">
        <v>85</v>
      </c>
      <c r="D20" s="82" t="s">
        <v>25</v>
      </c>
      <c r="E20" s="88">
        <v>18.559999999999999</v>
      </c>
      <c r="F20" s="92">
        <v>29</v>
      </c>
      <c r="G20" s="88">
        <f t="shared" si="0"/>
        <v>538.24</v>
      </c>
    </row>
    <row r="21" spans="1:7">
      <c r="A21" s="79">
        <v>11</v>
      </c>
      <c r="B21" s="87" t="s">
        <v>86</v>
      </c>
      <c r="C21" s="81" t="s">
        <v>87</v>
      </c>
      <c r="D21" s="90" t="s">
        <v>25</v>
      </c>
      <c r="E21" s="98">
        <v>38.81</v>
      </c>
      <c r="F21" s="92">
        <v>1</v>
      </c>
      <c r="G21" s="88">
        <f t="shared" si="0"/>
        <v>38.81</v>
      </c>
    </row>
    <row r="22" spans="1:7">
      <c r="A22" s="86">
        <v>12</v>
      </c>
      <c r="B22" s="87" t="s">
        <v>86</v>
      </c>
      <c r="C22" s="81" t="s">
        <v>88</v>
      </c>
      <c r="D22" s="90" t="s">
        <v>25</v>
      </c>
      <c r="E22" s="98">
        <v>151.53</v>
      </c>
      <c r="F22" s="92">
        <v>32</v>
      </c>
      <c r="G22" s="88">
        <f t="shared" si="0"/>
        <v>4848.96</v>
      </c>
    </row>
    <row r="23" spans="1:7" ht="13.5" thickBot="1">
      <c r="A23" s="79">
        <v>13</v>
      </c>
      <c r="B23" s="99" t="s">
        <v>86</v>
      </c>
      <c r="C23" s="100" t="s">
        <v>89</v>
      </c>
      <c r="D23" s="101" t="s">
        <v>25</v>
      </c>
      <c r="E23" s="102">
        <v>43.8</v>
      </c>
      <c r="F23" s="103">
        <v>4</v>
      </c>
      <c r="G23" s="104">
        <f t="shared" si="0"/>
        <v>175.2</v>
      </c>
    </row>
    <row r="24" spans="1:7" ht="13.5" thickBot="1">
      <c r="A24" s="105"/>
      <c r="B24" s="188" t="s">
        <v>90</v>
      </c>
      <c r="C24" s="189"/>
      <c r="D24" s="189"/>
      <c r="E24" s="189"/>
      <c r="F24" s="190"/>
      <c r="G24" s="106">
        <f>SUM(G11:G23)</f>
        <v>12542.990000000002</v>
      </c>
    </row>
    <row r="25" spans="1:7">
      <c r="A25" s="73"/>
      <c r="B25" s="107" t="s">
        <v>91</v>
      </c>
      <c r="C25" s="108"/>
      <c r="D25" s="109"/>
      <c r="E25" s="108"/>
      <c r="F25" s="78"/>
      <c r="G25" s="77"/>
    </row>
    <row r="26" spans="1:7">
      <c r="A26" s="110">
        <v>14</v>
      </c>
      <c r="B26" s="111" t="s">
        <v>92</v>
      </c>
      <c r="C26" s="82" t="s">
        <v>93</v>
      </c>
      <c r="D26" s="82" t="s">
        <v>94</v>
      </c>
      <c r="E26" s="98">
        <v>34.79</v>
      </c>
      <c r="F26" s="92">
        <v>4</v>
      </c>
      <c r="G26" s="88">
        <f>F26*E26</f>
        <v>139.16</v>
      </c>
    </row>
    <row r="27" spans="1:7" ht="14.25">
      <c r="A27" s="110">
        <v>15</v>
      </c>
      <c r="B27" s="112" t="s">
        <v>95</v>
      </c>
      <c r="C27" s="113"/>
      <c r="D27" s="91" t="s">
        <v>96</v>
      </c>
      <c r="E27" s="82">
        <v>12.15</v>
      </c>
      <c r="F27" s="114">
        <v>70</v>
      </c>
      <c r="G27" s="82">
        <f>F27*E27</f>
        <v>850.5</v>
      </c>
    </row>
    <row r="28" spans="1:7" ht="13.5" thickBot="1">
      <c r="A28" s="115">
        <v>16</v>
      </c>
      <c r="B28" s="116" t="s">
        <v>97</v>
      </c>
      <c r="C28" s="117"/>
      <c r="D28" s="118" t="s">
        <v>25</v>
      </c>
      <c r="E28" s="119">
        <v>250</v>
      </c>
      <c r="F28" s="120">
        <v>1</v>
      </c>
      <c r="G28" s="120">
        <f>F28*E28</f>
        <v>250</v>
      </c>
    </row>
    <row r="29" spans="1:7" ht="13.5" thickBot="1">
      <c r="A29" s="121"/>
      <c r="B29" s="205" t="s">
        <v>98</v>
      </c>
      <c r="C29" s="206"/>
      <c r="D29" s="206"/>
      <c r="E29" s="206"/>
      <c r="F29" s="207"/>
      <c r="G29" s="122">
        <f>SUM(G26:G28)</f>
        <v>1239.6599999999999</v>
      </c>
    </row>
    <row r="30" spans="1:7">
      <c r="A30" s="123"/>
      <c r="B30" s="107" t="s">
        <v>99</v>
      </c>
      <c r="C30" s="124"/>
      <c r="D30" s="108"/>
      <c r="E30" s="77"/>
      <c r="F30" s="78"/>
      <c r="G30" s="77"/>
    </row>
    <row r="31" spans="1:7">
      <c r="A31" s="125">
        <v>17</v>
      </c>
      <c r="B31" s="126" t="s">
        <v>100</v>
      </c>
      <c r="C31" s="127"/>
      <c r="D31" s="98" t="s">
        <v>25</v>
      </c>
      <c r="E31" s="88">
        <v>150</v>
      </c>
      <c r="F31" s="92">
        <v>1</v>
      </c>
      <c r="G31" s="88">
        <f t="shared" ref="G31:G40" si="1">F31*E31</f>
        <v>150</v>
      </c>
    </row>
    <row r="32" spans="1:7">
      <c r="A32" s="125">
        <v>18</v>
      </c>
      <c r="B32" s="126" t="s">
        <v>101</v>
      </c>
      <c r="C32" s="127"/>
      <c r="D32" s="98" t="s">
        <v>25</v>
      </c>
      <c r="E32" s="88">
        <v>526.75</v>
      </c>
      <c r="F32" s="92">
        <v>1</v>
      </c>
      <c r="G32" s="88">
        <f>F32*E32</f>
        <v>526.75</v>
      </c>
    </row>
    <row r="33" spans="1:7" ht="14.25">
      <c r="A33" s="125">
        <v>19</v>
      </c>
      <c r="B33" s="126" t="s">
        <v>102</v>
      </c>
      <c r="C33" s="128"/>
      <c r="D33" s="91" t="s">
        <v>96</v>
      </c>
      <c r="E33" s="88">
        <v>6</v>
      </c>
      <c r="F33" s="88">
        <v>78.36</v>
      </c>
      <c r="G33" s="88">
        <f t="shared" si="1"/>
        <v>470.15999999999997</v>
      </c>
    </row>
    <row r="34" spans="1:7">
      <c r="A34" s="125">
        <v>20</v>
      </c>
      <c r="B34" s="126" t="s">
        <v>103</v>
      </c>
      <c r="C34" s="127"/>
      <c r="D34" s="98" t="s">
        <v>25</v>
      </c>
      <c r="E34" s="88">
        <v>30</v>
      </c>
      <c r="F34" s="92">
        <v>38</v>
      </c>
      <c r="G34" s="88">
        <f t="shared" si="1"/>
        <v>1140</v>
      </c>
    </row>
    <row r="35" spans="1:7">
      <c r="A35" s="125">
        <v>21</v>
      </c>
      <c r="B35" s="129" t="s">
        <v>104</v>
      </c>
      <c r="C35" s="130"/>
      <c r="D35" s="98" t="s">
        <v>105</v>
      </c>
      <c r="E35" s="83">
        <v>30</v>
      </c>
      <c r="F35" s="131">
        <v>25</v>
      </c>
      <c r="G35" s="83">
        <f t="shared" si="1"/>
        <v>750</v>
      </c>
    </row>
    <row r="36" spans="1:7">
      <c r="A36" s="125">
        <v>22</v>
      </c>
      <c r="B36" s="126" t="s">
        <v>106</v>
      </c>
      <c r="C36" s="130"/>
      <c r="D36" s="98" t="s">
        <v>25</v>
      </c>
      <c r="E36" s="83">
        <v>20</v>
      </c>
      <c r="F36" s="92">
        <v>29</v>
      </c>
      <c r="G36" s="88">
        <f t="shared" si="1"/>
        <v>580</v>
      </c>
    </row>
    <row r="37" spans="1:7">
      <c r="A37" s="125">
        <v>23</v>
      </c>
      <c r="B37" s="132" t="s">
        <v>107</v>
      </c>
      <c r="C37" s="130"/>
      <c r="D37" s="133" t="s">
        <v>108</v>
      </c>
      <c r="E37" s="88">
        <v>1</v>
      </c>
      <c r="F37" s="134">
        <v>1160</v>
      </c>
      <c r="G37" s="88">
        <f t="shared" si="1"/>
        <v>1160</v>
      </c>
    </row>
    <row r="38" spans="1:7">
      <c r="A38" s="125">
        <v>24</v>
      </c>
      <c r="B38" s="132" t="s">
        <v>109</v>
      </c>
      <c r="C38" s="130"/>
      <c r="D38" s="133" t="s">
        <v>108</v>
      </c>
      <c r="E38" s="88">
        <v>1</v>
      </c>
      <c r="F38" s="134">
        <v>112</v>
      </c>
      <c r="G38" s="88">
        <f t="shared" si="1"/>
        <v>112</v>
      </c>
    </row>
    <row r="39" spans="1:7">
      <c r="A39" s="125">
        <v>25</v>
      </c>
      <c r="B39" s="132" t="s">
        <v>110</v>
      </c>
      <c r="C39" s="135"/>
      <c r="D39" s="98" t="s">
        <v>25</v>
      </c>
      <c r="E39" s="88">
        <v>12.5</v>
      </c>
      <c r="F39" s="92">
        <v>4</v>
      </c>
      <c r="G39" s="88">
        <f t="shared" si="1"/>
        <v>50</v>
      </c>
    </row>
    <row r="40" spans="1:7" ht="13.5" thickBot="1">
      <c r="A40" s="136">
        <v>26</v>
      </c>
      <c r="B40" s="137" t="s">
        <v>111</v>
      </c>
      <c r="C40" s="138"/>
      <c r="D40" s="139" t="s">
        <v>25</v>
      </c>
      <c r="E40" s="140">
        <v>150</v>
      </c>
      <c r="F40" s="141">
        <v>1</v>
      </c>
      <c r="G40" s="142">
        <f t="shared" si="1"/>
        <v>150</v>
      </c>
    </row>
    <row r="41" spans="1:7" ht="13.5" thickBot="1">
      <c r="A41" s="143"/>
      <c r="B41" s="208" t="s">
        <v>112</v>
      </c>
      <c r="C41" s="209"/>
      <c r="D41" s="209"/>
      <c r="E41" s="209"/>
      <c r="F41" s="210"/>
      <c r="G41" s="144">
        <f>SUM(G31:G40)</f>
        <v>5088.91</v>
      </c>
    </row>
    <row r="42" spans="1:7" ht="13.5" thickBot="1">
      <c r="A42" s="105">
        <v>27</v>
      </c>
      <c r="B42" s="188" t="s">
        <v>113</v>
      </c>
      <c r="C42" s="201"/>
      <c r="D42" s="201"/>
      <c r="E42" s="201"/>
      <c r="F42" s="202"/>
      <c r="G42" s="106">
        <v>200</v>
      </c>
    </row>
    <row r="43" spans="1:7" ht="13.5" thickBot="1">
      <c r="A43" s="143"/>
      <c r="B43" s="188" t="s">
        <v>114</v>
      </c>
      <c r="C43" s="189"/>
      <c r="D43" s="189"/>
      <c r="E43" s="189"/>
      <c r="F43" s="190"/>
      <c r="G43" s="144">
        <f>SUM(G24+G29+G41+G42)</f>
        <v>19071.560000000001</v>
      </c>
    </row>
    <row r="44" spans="1:7" ht="13.5" thickBot="1">
      <c r="A44" s="145"/>
      <c r="B44" s="191" t="s">
        <v>115</v>
      </c>
      <c r="C44" s="192"/>
      <c r="D44" s="192"/>
      <c r="E44" s="192"/>
      <c r="F44" s="193"/>
      <c r="G44" s="106">
        <v>2909.22</v>
      </c>
    </row>
    <row r="45" spans="1:7" ht="13.5" thickBot="1">
      <c r="A45" s="146"/>
      <c r="B45" s="147" t="s">
        <v>116</v>
      </c>
      <c r="C45" s="148"/>
      <c r="D45" s="149"/>
      <c r="E45" s="150"/>
      <c r="F45" s="151"/>
      <c r="G45" s="152">
        <f>G43</f>
        <v>19071.560000000001</v>
      </c>
    </row>
    <row r="46" spans="1:7" ht="15.75">
      <c r="A46" s="194" t="s">
        <v>117</v>
      </c>
      <c r="B46" s="194"/>
      <c r="C46" s="194"/>
      <c r="D46" s="153"/>
      <c r="E46" s="154"/>
      <c r="F46" s="154"/>
      <c r="G46" s="154"/>
    </row>
    <row r="47" spans="1:7">
      <c r="A47" s="195" t="s">
        <v>118</v>
      </c>
      <c r="B47" s="195"/>
      <c r="C47" s="195"/>
      <c r="D47" s="195"/>
      <c r="E47" s="195"/>
      <c r="F47" s="195"/>
      <c r="G47" s="195"/>
    </row>
    <row r="48" spans="1:7">
      <c r="A48" s="194" t="s">
        <v>119</v>
      </c>
      <c r="B48" s="194"/>
      <c r="C48" s="194"/>
      <c r="D48" s="194"/>
      <c r="E48" s="194"/>
      <c r="F48" s="194"/>
      <c r="G48" s="196"/>
    </row>
    <row r="49" spans="1:7">
      <c r="A49" s="194" t="s">
        <v>120</v>
      </c>
      <c r="B49" s="196"/>
      <c r="C49" s="196"/>
      <c r="D49" s="196"/>
      <c r="E49" s="196"/>
      <c r="F49" s="196"/>
      <c r="G49" s="196"/>
    </row>
    <row r="50" spans="1:7">
      <c r="A50" s="197" t="s">
        <v>121</v>
      </c>
      <c r="B50" s="198"/>
      <c r="C50" s="198"/>
      <c r="D50" s="198"/>
      <c r="E50" s="198"/>
      <c r="F50" s="198"/>
      <c r="G50" s="155"/>
    </row>
    <row r="51" spans="1:7">
      <c r="A51" s="199" t="s">
        <v>122</v>
      </c>
      <c r="B51" s="200"/>
      <c r="C51" s="200"/>
      <c r="D51" s="200"/>
      <c r="E51" s="200"/>
      <c r="F51" s="200"/>
      <c r="G51" s="200"/>
    </row>
    <row r="52" spans="1:7">
      <c r="A52" s="200" t="s">
        <v>123</v>
      </c>
      <c r="B52" s="200"/>
      <c r="C52" s="200"/>
      <c r="D52" s="200"/>
      <c r="E52" s="200"/>
      <c r="F52" s="200"/>
      <c r="G52" s="200"/>
    </row>
    <row r="53" spans="1:7">
      <c r="A53" s="199" t="s">
        <v>124</v>
      </c>
      <c r="B53" s="200"/>
      <c r="C53" s="200"/>
      <c r="D53" s="200"/>
      <c r="E53" s="200"/>
      <c r="F53" s="200"/>
      <c r="G53" s="200"/>
    </row>
    <row r="54" spans="1:7">
      <c r="A54" s="200" t="s">
        <v>125</v>
      </c>
      <c r="B54" s="200"/>
      <c r="C54" s="200"/>
      <c r="D54" s="200"/>
      <c r="E54" s="200"/>
      <c r="F54" s="200"/>
      <c r="G54" s="200"/>
    </row>
    <row r="55" spans="1:7">
      <c r="A55" s="187"/>
      <c r="B55" s="187"/>
      <c r="C55" s="187"/>
      <c r="D55" s="187"/>
      <c r="E55" s="187"/>
      <c r="F55" s="187"/>
      <c r="G55" s="187"/>
    </row>
    <row r="56" spans="1:7">
      <c r="A56" s="183" t="s">
        <v>126</v>
      </c>
      <c r="B56" s="183"/>
      <c r="C56" s="184"/>
      <c r="D56" s="156"/>
      <c r="E56" s="183" t="s">
        <v>127</v>
      </c>
      <c r="F56" s="183"/>
      <c r="G56" s="184"/>
    </row>
    <row r="57" spans="1:7">
      <c r="A57" s="186" t="s">
        <v>128</v>
      </c>
      <c r="B57" s="186"/>
      <c r="C57" s="184"/>
      <c r="D57" s="156"/>
      <c r="E57" s="186" t="s">
        <v>129</v>
      </c>
      <c r="F57" s="186"/>
      <c r="G57" s="184"/>
    </row>
    <row r="58" spans="1:7">
      <c r="A58" s="183"/>
      <c r="B58" s="183"/>
      <c r="C58" s="184"/>
      <c r="D58" s="156"/>
      <c r="E58" s="183" t="s">
        <v>130</v>
      </c>
      <c r="F58" s="183"/>
      <c r="G58" s="184"/>
    </row>
    <row r="59" spans="1:7">
      <c r="A59" s="183"/>
      <c r="B59" s="183"/>
      <c r="C59" s="184"/>
      <c r="D59" s="156"/>
      <c r="E59" s="183" t="s">
        <v>131</v>
      </c>
      <c r="F59" s="183"/>
      <c r="G59" s="184"/>
    </row>
    <row r="60" spans="1:7">
      <c r="A60" s="183" t="s">
        <v>132</v>
      </c>
      <c r="B60" s="183"/>
      <c r="C60" s="184"/>
      <c r="D60" s="157"/>
      <c r="E60" s="183" t="s">
        <v>133</v>
      </c>
      <c r="F60" s="183"/>
      <c r="G60" s="184"/>
    </row>
    <row r="61" spans="1:7">
      <c r="A61" s="185" t="s">
        <v>134</v>
      </c>
      <c r="B61" s="185"/>
      <c r="C61" s="184"/>
      <c r="E61" s="185" t="s">
        <v>134</v>
      </c>
      <c r="F61" s="185"/>
      <c r="G61" s="184"/>
    </row>
  </sheetData>
  <mergeCells count="30">
    <mergeCell ref="B42:F42"/>
    <mergeCell ref="A6:G6"/>
    <mergeCell ref="A7:G7"/>
    <mergeCell ref="B24:F24"/>
    <mergeCell ref="B29:F29"/>
    <mergeCell ref="B41:F41"/>
    <mergeCell ref="A55:G55"/>
    <mergeCell ref="B43:F43"/>
    <mergeCell ref="B44:F44"/>
    <mergeCell ref="A46:C46"/>
    <mergeCell ref="A47:G47"/>
    <mergeCell ref="A48:G48"/>
    <mergeCell ref="A49:G49"/>
    <mergeCell ref="A50:F50"/>
    <mergeCell ref="A51:G51"/>
    <mergeCell ref="A52:G52"/>
    <mergeCell ref="A53:G53"/>
    <mergeCell ref="A54:G54"/>
    <mergeCell ref="A56:C56"/>
    <mergeCell ref="E56:G56"/>
    <mergeCell ref="A57:C57"/>
    <mergeCell ref="E57:G57"/>
    <mergeCell ref="A58:C58"/>
    <mergeCell ref="E58:G58"/>
    <mergeCell ref="A59:C59"/>
    <mergeCell ref="E59:G59"/>
    <mergeCell ref="A60:C60"/>
    <mergeCell ref="E60:G60"/>
    <mergeCell ref="A61:C61"/>
    <mergeCell ref="E61:G61"/>
  </mergeCells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O62"/>
  <sheetViews>
    <sheetView tabSelected="1" workbookViewId="0">
      <selection activeCell="A5" sqref="A5:I53"/>
    </sheetView>
  </sheetViews>
  <sheetFormatPr defaultRowHeight="15.75" outlineLevelCol="1"/>
  <cols>
    <col min="1" max="1" width="4.85546875" style="3" customWidth="1"/>
    <col min="2" max="2" width="51.42578125" style="4" customWidth="1"/>
    <col min="3" max="3" width="9.7109375" style="5" customWidth="1"/>
    <col min="4" max="4" width="8.28515625" style="6" customWidth="1"/>
    <col min="5" max="5" width="10.7109375" style="7" customWidth="1" outlineLevel="1"/>
    <col min="6" max="6" width="11" style="7" customWidth="1" outlineLevel="1"/>
    <col min="7" max="7" width="11.85546875" style="7" customWidth="1" outlineLevel="1"/>
    <col min="8" max="8" width="12.7109375" style="7" customWidth="1" outlineLevel="1"/>
    <col min="9" max="9" width="20.85546875" style="7" customWidth="1" outlineLevel="1"/>
    <col min="10" max="10" width="9.140625" style="2"/>
    <col min="11" max="11" width="11.42578125" style="2" bestFit="1" customWidth="1"/>
    <col min="12" max="16384" width="9.140625" style="2"/>
  </cols>
  <sheetData>
    <row r="1" spans="1:15" ht="15.75" customHeight="1">
      <c r="A1" s="4"/>
      <c r="C1" s="4"/>
      <c r="D1" s="170"/>
      <c r="E1" s="4"/>
      <c r="F1" s="4"/>
      <c r="G1" s="4"/>
      <c r="H1" s="215" t="s">
        <v>142</v>
      </c>
      <c r="I1" s="215"/>
    </row>
    <row r="2" spans="1:15" ht="15.75" customHeight="1">
      <c r="A2" s="4"/>
      <c r="C2" s="4"/>
      <c r="D2" s="170"/>
      <c r="E2" s="4"/>
      <c r="F2" s="4"/>
      <c r="G2" s="4"/>
      <c r="H2" s="215" t="s">
        <v>143</v>
      </c>
      <c r="I2" s="215"/>
    </row>
    <row r="3" spans="1:15" ht="15.75" customHeight="1">
      <c r="A3" s="1"/>
      <c r="B3" s="1"/>
      <c r="C3" s="1"/>
      <c r="D3" s="170"/>
      <c r="E3" s="1"/>
      <c r="F3" s="1"/>
      <c r="G3" s="1"/>
      <c r="H3" s="1"/>
      <c r="I3" s="1"/>
    </row>
    <row r="4" spans="1:15" ht="18.75" customHeight="1">
      <c r="A4" s="220"/>
      <c r="B4" s="220"/>
      <c r="C4" s="220"/>
      <c r="D4" s="220"/>
      <c r="E4" s="220"/>
      <c r="F4" s="220"/>
      <c r="G4" s="220"/>
      <c r="H4" s="220"/>
      <c r="I4" s="220"/>
    </row>
    <row r="5" spans="1:15" ht="61.5" customHeight="1">
      <c r="A5" s="221" t="s">
        <v>144</v>
      </c>
      <c r="B5" s="221"/>
      <c r="C5" s="221"/>
      <c r="D5" s="221"/>
      <c r="E5" s="221"/>
      <c r="F5" s="221"/>
      <c r="G5" s="221"/>
      <c r="H5" s="221"/>
      <c r="I5" s="221"/>
      <c r="O5" s="18"/>
    </row>
    <row r="6" spans="1:15" ht="12" customHeight="1" thickBot="1">
      <c r="A6" s="222"/>
      <c r="B6" s="222"/>
      <c r="C6" s="222"/>
      <c r="D6" s="222"/>
      <c r="E6" s="222"/>
      <c r="F6" s="222"/>
      <c r="G6" s="222"/>
      <c r="H6" s="222"/>
      <c r="I6" s="222"/>
      <c r="O6" s="18"/>
    </row>
    <row r="7" spans="1:15" ht="15" customHeight="1">
      <c r="A7" s="223" t="s">
        <v>41</v>
      </c>
      <c r="B7" s="226" t="s">
        <v>12</v>
      </c>
      <c r="C7" s="229" t="s">
        <v>0</v>
      </c>
      <c r="D7" s="211" t="s">
        <v>1</v>
      </c>
      <c r="E7" s="213" t="s">
        <v>141</v>
      </c>
      <c r="F7" s="213"/>
      <c r="G7" s="211" t="s">
        <v>140</v>
      </c>
      <c r="H7" s="211"/>
      <c r="I7" s="232" t="s">
        <v>139</v>
      </c>
      <c r="O7" s="18"/>
    </row>
    <row r="8" spans="1:15" ht="14.25" customHeight="1">
      <c r="A8" s="224"/>
      <c r="B8" s="227"/>
      <c r="C8" s="230"/>
      <c r="D8" s="212"/>
      <c r="E8" s="214"/>
      <c r="F8" s="214"/>
      <c r="G8" s="212"/>
      <c r="H8" s="212"/>
      <c r="I8" s="233"/>
      <c r="O8" s="18"/>
    </row>
    <row r="9" spans="1:15" ht="16.5" customHeight="1" thickBot="1">
      <c r="A9" s="225"/>
      <c r="B9" s="228"/>
      <c r="C9" s="231"/>
      <c r="D9" s="219"/>
      <c r="E9" s="21" t="s">
        <v>2</v>
      </c>
      <c r="F9" s="21" t="s">
        <v>3</v>
      </c>
      <c r="G9" s="21" t="s">
        <v>2</v>
      </c>
      <c r="H9" s="21" t="s">
        <v>3</v>
      </c>
      <c r="I9" s="234"/>
      <c r="O9" s="18"/>
    </row>
    <row r="10" spans="1:15" ht="26.25" customHeight="1" thickBot="1">
      <c r="A10" s="26" t="s">
        <v>15</v>
      </c>
      <c r="B10" s="216" t="s">
        <v>44</v>
      </c>
      <c r="C10" s="217"/>
      <c r="D10" s="217"/>
      <c r="E10" s="217"/>
      <c r="F10" s="217"/>
      <c r="G10" s="217"/>
      <c r="H10" s="217"/>
      <c r="I10" s="218"/>
      <c r="O10" s="18"/>
    </row>
    <row r="11" spans="1:15" ht="45.75" thickBot="1">
      <c r="A11" s="22">
        <v>1</v>
      </c>
      <c r="B11" s="27" t="s">
        <v>53</v>
      </c>
      <c r="C11" s="39" t="s">
        <v>4</v>
      </c>
      <c r="D11" s="40">
        <v>1</v>
      </c>
      <c r="E11" s="41"/>
      <c r="F11" s="41"/>
      <c r="G11" s="42"/>
      <c r="H11" s="42"/>
      <c r="I11" s="43"/>
      <c r="O11" s="18"/>
    </row>
    <row r="12" spans="1:15" ht="16.5" thickBot="1">
      <c r="A12" s="13" t="s">
        <v>16</v>
      </c>
      <c r="B12" s="216" t="s">
        <v>5</v>
      </c>
      <c r="C12" s="217"/>
      <c r="D12" s="217"/>
      <c r="E12" s="217"/>
      <c r="F12" s="217"/>
      <c r="G12" s="217"/>
      <c r="H12" s="217"/>
      <c r="I12" s="218"/>
      <c r="O12" s="18"/>
    </row>
    <row r="13" spans="1:15" ht="45">
      <c r="A13" s="23" t="s">
        <v>38</v>
      </c>
      <c r="B13" s="28" t="s">
        <v>49</v>
      </c>
      <c r="C13" s="37" t="s">
        <v>4</v>
      </c>
      <c r="D13" s="38">
        <v>1</v>
      </c>
      <c r="E13" s="34"/>
      <c r="F13" s="34"/>
      <c r="G13" s="34"/>
      <c r="H13" s="34"/>
      <c r="I13" s="35"/>
      <c r="O13" s="18"/>
    </row>
    <row r="14" spans="1:15" ht="16.5" thickBot="1">
      <c r="A14" s="24">
        <v>2</v>
      </c>
      <c r="B14" s="29" t="s">
        <v>37</v>
      </c>
      <c r="C14" s="52" t="s">
        <v>8</v>
      </c>
      <c r="D14" s="31">
        <v>10</v>
      </c>
      <c r="E14" s="32"/>
      <c r="F14" s="32"/>
      <c r="G14" s="32"/>
      <c r="H14" s="32"/>
      <c r="I14" s="33"/>
      <c r="O14" s="18"/>
    </row>
    <row r="15" spans="1:15" ht="16.5" thickBot="1">
      <c r="A15" s="13" t="s">
        <v>17</v>
      </c>
      <c r="B15" s="216" t="s">
        <v>10</v>
      </c>
      <c r="C15" s="217"/>
      <c r="D15" s="217"/>
      <c r="E15" s="217"/>
      <c r="F15" s="217"/>
      <c r="G15" s="217"/>
      <c r="H15" s="217"/>
      <c r="I15" s="218"/>
      <c r="O15" s="18"/>
    </row>
    <row r="16" spans="1:15" ht="45">
      <c r="A16" s="45" t="s">
        <v>38</v>
      </c>
      <c r="B16" s="28" t="s">
        <v>145</v>
      </c>
      <c r="C16" s="38" t="s">
        <v>6</v>
      </c>
      <c r="D16" s="180">
        <v>1131</v>
      </c>
      <c r="E16" s="46"/>
      <c r="F16" s="47"/>
      <c r="G16" s="34"/>
      <c r="H16" s="34"/>
      <c r="I16" s="48"/>
      <c r="O16" s="18"/>
    </row>
    <row r="17" spans="1:15" ht="45">
      <c r="A17" s="45" t="s">
        <v>39</v>
      </c>
      <c r="B17" s="14" t="s">
        <v>138</v>
      </c>
      <c r="C17" s="20" t="s">
        <v>6</v>
      </c>
      <c r="D17" s="16">
        <v>190</v>
      </c>
      <c r="E17" s="49"/>
      <c r="F17" s="50"/>
      <c r="G17" s="17"/>
      <c r="H17" s="17"/>
      <c r="I17" s="51"/>
      <c r="O17" s="18"/>
    </row>
    <row r="18" spans="1:15" ht="30">
      <c r="A18" s="45" t="s">
        <v>9</v>
      </c>
      <c r="B18" s="14" t="s">
        <v>137</v>
      </c>
      <c r="C18" s="20" t="s">
        <v>6</v>
      </c>
      <c r="D18" s="16">
        <v>560</v>
      </c>
      <c r="E18" s="49"/>
      <c r="F18" s="50"/>
      <c r="G18" s="17"/>
      <c r="H18" s="17"/>
      <c r="I18" s="51"/>
      <c r="O18" s="18"/>
    </row>
    <row r="19" spans="1:15">
      <c r="A19" s="24">
        <v>4</v>
      </c>
      <c r="B19" s="14" t="s">
        <v>136</v>
      </c>
      <c r="C19" s="20" t="s">
        <v>6</v>
      </c>
      <c r="D19" s="16">
        <v>1604</v>
      </c>
      <c r="E19" s="49"/>
      <c r="F19" s="49"/>
      <c r="G19" s="17"/>
      <c r="H19" s="17"/>
      <c r="I19" s="51"/>
      <c r="K19" s="8"/>
      <c r="O19" s="18"/>
    </row>
    <row r="20" spans="1:15" ht="45">
      <c r="A20" s="24">
        <v>5</v>
      </c>
      <c r="B20" s="14" t="s">
        <v>36</v>
      </c>
      <c r="C20" s="20" t="s">
        <v>6</v>
      </c>
      <c r="D20" s="16">
        <v>1324</v>
      </c>
      <c r="E20" s="17"/>
      <c r="F20" s="17"/>
      <c r="G20" s="17"/>
      <c r="H20" s="17"/>
      <c r="I20" s="51"/>
      <c r="O20" s="18"/>
    </row>
    <row r="21" spans="1:15">
      <c r="A21" s="24">
        <v>6</v>
      </c>
      <c r="B21" s="14" t="s">
        <v>28</v>
      </c>
      <c r="C21" s="20" t="s">
        <v>6</v>
      </c>
      <c r="D21" s="16">
        <v>280</v>
      </c>
      <c r="E21" s="17"/>
      <c r="F21" s="17"/>
      <c r="G21" s="17"/>
      <c r="H21" s="17"/>
      <c r="I21" s="51"/>
      <c r="O21" s="18"/>
    </row>
    <row r="22" spans="1:15" ht="30">
      <c r="A22" s="24">
        <v>7</v>
      </c>
      <c r="B22" s="14" t="s">
        <v>26</v>
      </c>
      <c r="C22" s="20" t="s">
        <v>6</v>
      </c>
      <c r="D22" s="16">
        <v>280</v>
      </c>
      <c r="E22" s="17"/>
      <c r="F22" s="17"/>
      <c r="G22" s="17"/>
      <c r="H22" s="17"/>
      <c r="I22" s="51"/>
      <c r="O22" s="18"/>
    </row>
    <row r="23" spans="1:15" ht="30">
      <c r="A23" s="24">
        <v>8</v>
      </c>
      <c r="B23" s="14" t="s">
        <v>24</v>
      </c>
      <c r="C23" s="20" t="s">
        <v>6</v>
      </c>
      <c r="D23" s="16">
        <v>298</v>
      </c>
      <c r="E23" s="17"/>
      <c r="F23" s="17"/>
      <c r="G23" s="17"/>
      <c r="H23" s="17"/>
      <c r="I23" s="51"/>
    </row>
    <row r="24" spans="1:15" ht="15">
      <c r="A24" s="45" t="s">
        <v>135</v>
      </c>
      <c r="B24" s="14" t="s">
        <v>50</v>
      </c>
      <c r="C24" s="20" t="s">
        <v>7</v>
      </c>
      <c r="D24" s="16">
        <v>11</v>
      </c>
      <c r="E24" s="17"/>
      <c r="F24" s="17"/>
      <c r="G24" s="17"/>
      <c r="H24" s="17"/>
      <c r="I24" s="51"/>
    </row>
    <row r="25" spans="1:15" ht="30">
      <c r="A25" s="24">
        <v>10</v>
      </c>
      <c r="B25" s="14" t="s">
        <v>51</v>
      </c>
      <c r="C25" s="20" t="s">
        <v>7</v>
      </c>
      <c r="D25" s="16">
        <v>6</v>
      </c>
      <c r="E25" s="49"/>
      <c r="F25" s="50"/>
      <c r="G25" s="17"/>
      <c r="H25" s="17"/>
      <c r="I25" s="51"/>
    </row>
    <row r="26" spans="1:15" ht="15">
      <c r="A26" s="24">
        <v>11</v>
      </c>
      <c r="B26" s="14" t="s">
        <v>29</v>
      </c>
      <c r="C26" s="20" t="s">
        <v>7</v>
      </c>
      <c r="D26" s="16">
        <v>8</v>
      </c>
      <c r="E26" s="17"/>
      <c r="F26" s="17"/>
      <c r="G26" s="17"/>
      <c r="H26" s="17"/>
      <c r="I26" s="51"/>
    </row>
    <row r="27" spans="1:15" ht="30">
      <c r="A27" s="24">
        <v>12</v>
      </c>
      <c r="B27" s="14" t="s">
        <v>52</v>
      </c>
      <c r="C27" s="20" t="s">
        <v>13</v>
      </c>
      <c r="D27" s="16">
        <v>1</v>
      </c>
      <c r="E27" s="17"/>
      <c r="F27" s="17"/>
      <c r="G27" s="17"/>
      <c r="H27" s="17"/>
      <c r="I27" s="51"/>
    </row>
    <row r="28" spans="1:15" ht="45">
      <c r="A28" s="24">
        <v>13</v>
      </c>
      <c r="B28" s="14" t="s">
        <v>48</v>
      </c>
      <c r="C28" s="20" t="s">
        <v>4</v>
      </c>
      <c r="D28" s="16">
        <v>1</v>
      </c>
      <c r="E28" s="17"/>
      <c r="F28" s="17"/>
      <c r="G28" s="17"/>
      <c r="H28" s="17"/>
      <c r="I28" s="51"/>
    </row>
    <row r="29" spans="1:15" ht="15">
      <c r="A29" s="30">
        <v>14</v>
      </c>
      <c r="B29" s="14" t="s">
        <v>30</v>
      </c>
      <c r="C29" s="20" t="s">
        <v>13</v>
      </c>
      <c r="D29" s="16">
        <v>2</v>
      </c>
      <c r="E29" s="17"/>
      <c r="F29" s="17"/>
      <c r="G29" s="17"/>
      <c r="H29" s="17"/>
      <c r="I29" s="51"/>
    </row>
    <row r="30" spans="1:15" ht="30">
      <c r="A30" s="30">
        <v>15</v>
      </c>
      <c r="B30" s="29" t="s">
        <v>45</v>
      </c>
      <c r="C30" s="52" t="s">
        <v>7</v>
      </c>
      <c r="D30" s="31">
        <v>9</v>
      </c>
      <c r="E30" s="32"/>
      <c r="F30" s="32"/>
      <c r="G30" s="32"/>
      <c r="H30" s="32"/>
      <c r="I30" s="53"/>
    </row>
    <row r="31" spans="1:15" thickBot="1">
      <c r="A31" s="164">
        <v>16</v>
      </c>
      <c r="B31" s="29" t="s">
        <v>151</v>
      </c>
      <c r="C31" s="52" t="s">
        <v>6</v>
      </c>
      <c r="D31" s="31">
        <v>95</v>
      </c>
      <c r="E31" s="32"/>
      <c r="F31" s="32"/>
      <c r="G31" s="32"/>
      <c r="H31" s="32"/>
      <c r="I31" s="53"/>
    </row>
    <row r="32" spans="1:15" ht="13.5" thickBot="1">
      <c r="A32" s="36" t="s">
        <v>18</v>
      </c>
      <c r="B32" s="216" t="s">
        <v>42</v>
      </c>
      <c r="C32" s="217"/>
      <c r="D32" s="217"/>
      <c r="E32" s="217"/>
      <c r="F32" s="217"/>
      <c r="G32" s="217"/>
      <c r="H32" s="217"/>
      <c r="I32" s="218"/>
    </row>
    <row r="33" spans="1:11" ht="45">
      <c r="A33" s="158" t="s">
        <v>38</v>
      </c>
      <c r="B33" s="159" t="s">
        <v>146</v>
      </c>
      <c r="C33" s="160" t="s">
        <v>32</v>
      </c>
      <c r="D33" s="161">
        <v>150</v>
      </c>
      <c r="E33" s="162"/>
      <c r="F33" s="162"/>
      <c r="G33" s="162"/>
      <c r="H33" s="162"/>
      <c r="I33" s="173">
        <v>141000</v>
      </c>
    </row>
    <row r="34" spans="1:11" ht="30">
      <c r="A34" s="24">
        <v>2</v>
      </c>
      <c r="B34" s="14" t="s">
        <v>40</v>
      </c>
      <c r="C34" s="15" t="s">
        <v>7</v>
      </c>
      <c r="D34" s="16">
        <v>3</v>
      </c>
      <c r="E34" s="17"/>
      <c r="F34" s="17"/>
      <c r="G34" s="17"/>
      <c r="H34" s="17"/>
      <c r="I34" s="51"/>
    </row>
    <row r="35" spans="1:11" ht="45">
      <c r="A35" s="24">
        <v>3</v>
      </c>
      <c r="B35" s="14" t="s">
        <v>34</v>
      </c>
      <c r="C35" s="15" t="s">
        <v>32</v>
      </c>
      <c r="D35" s="16">
        <v>600</v>
      </c>
      <c r="E35" s="17"/>
      <c r="F35" s="17"/>
      <c r="G35" s="17"/>
      <c r="H35" s="17"/>
      <c r="I35" s="51"/>
      <c r="K35" s="19"/>
    </row>
    <row r="36" spans="1:11" ht="30">
      <c r="A36" s="24">
        <v>4</v>
      </c>
      <c r="B36" s="14" t="s">
        <v>33</v>
      </c>
      <c r="C36" s="15" t="s">
        <v>32</v>
      </c>
      <c r="D36" s="16">
        <v>1700</v>
      </c>
      <c r="E36" s="17"/>
      <c r="F36" s="17"/>
      <c r="G36" s="17"/>
      <c r="H36" s="17"/>
      <c r="I36" s="51"/>
    </row>
    <row r="37" spans="1:11" ht="31.5" customHeight="1">
      <c r="A37" s="24">
        <v>5</v>
      </c>
      <c r="B37" s="14" t="s">
        <v>22</v>
      </c>
      <c r="C37" s="15" t="s">
        <v>7</v>
      </c>
      <c r="D37" s="16">
        <v>50</v>
      </c>
      <c r="E37" s="17"/>
      <c r="F37" s="17"/>
      <c r="G37" s="17"/>
      <c r="H37" s="17"/>
      <c r="I37" s="51"/>
    </row>
    <row r="38" spans="1:11" ht="30">
      <c r="A38" s="24">
        <v>6</v>
      </c>
      <c r="B38" s="14" t="s">
        <v>31</v>
      </c>
      <c r="C38" s="15" t="s">
        <v>7</v>
      </c>
      <c r="D38" s="16">
        <v>140</v>
      </c>
      <c r="E38" s="17"/>
      <c r="F38" s="17"/>
      <c r="G38" s="17"/>
      <c r="H38" s="17"/>
      <c r="I38" s="51"/>
    </row>
    <row r="39" spans="1:11" thickBot="1">
      <c r="A39" s="24">
        <v>7</v>
      </c>
      <c r="B39" s="29" t="s">
        <v>27</v>
      </c>
      <c r="C39" s="44" t="s">
        <v>7</v>
      </c>
      <c r="D39" s="31">
        <v>110</v>
      </c>
      <c r="E39" s="32"/>
      <c r="F39" s="32"/>
      <c r="G39" s="32"/>
      <c r="H39" s="32"/>
      <c r="I39" s="53"/>
    </row>
    <row r="40" spans="1:11" ht="15" customHeight="1" thickBot="1">
      <c r="A40" s="13" t="s">
        <v>19</v>
      </c>
      <c r="B40" s="216" t="s">
        <v>14</v>
      </c>
      <c r="C40" s="217"/>
      <c r="D40" s="217"/>
      <c r="E40" s="217"/>
      <c r="F40" s="217"/>
      <c r="G40" s="217"/>
      <c r="H40" s="217"/>
      <c r="I40" s="218"/>
    </row>
    <row r="41" spans="1:11" ht="45">
      <c r="A41" s="163">
        <v>1</v>
      </c>
      <c r="B41" s="159" t="s">
        <v>147</v>
      </c>
      <c r="C41" s="160" t="s">
        <v>4</v>
      </c>
      <c r="D41" s="161">
        <v>1</v>
      </c>
      <c r="E41" s="162"/>
      <c r="F41" s="162"/>
      <c r="G41" s="162"/>
      <c r="H41" s="162"/>
      <c r="I41" s="173">
        <v>50000</v>
      </c>
    </row>
    <row r="42" spans="1:11" ht="30.75" thickBot="1">
      <c r="A42" s="30">
        <v>2</v>
      </c>
      <c r="B42" s="29" t="s">
        <v>35</v>
      </c>
      <c r="C42" s="44" t="s">
        <v>25</v>
      </c>
      <c r="D42" s="31">
        <v>1</v>
      </c>
      <c r="E42" s="32"/>
      <c r="F42" s="32"/>
      <c r="G42" s="32"/>
      <c r="H42" s="32"/>
      <c r="I42" s="53"/>
    </row>
    <row r="43" spans="1:11" ht="15" customHeight="1" thickBot="1">
      <c r="A43" s="182" t="s">
        <v>20</v>
      </c>
      <c r="B43" s="216" t="s">
        <v>152</v>
      </c>
      <c r="C43" s="217"/>
      <c r="D43" s="217"/>
      <c r="E43" s="217"/>
      <c r="F43" s="217"/>
      <c r="G43" s="217"/>
      <c r="H43" s="217"/>
      <c r="I43" s="218"/>
    </row>
    <row r="44" spans="1:11" ht="45.75" customHeight="1">
      <c r="A44" s="175">
        <v>1</v>
      </c>
      <c r="B44" s="28" t="s">
        <v>154</v>
      </c>
      <c r="C44" s="38" t="s">
        <v>148</v>
      </c>
      <c r="D44" s="176">
        <v>1</v>
      </c>
      <c r="E44" s="181"/>
      <c r="F44" s="181"/>
      <c r="G44" s="181"/>
      <c r="H44" s="181"/>
      <c r="I44" s="181"/>
    </row>
    <row r="45" spans="1:11" ht="48.75" customHeight="1">
      <c r="A45" s="24">
        <v>2</v>
      </c>
      <c r="B45" s="28" t="s">
        <v>155</v>
      </c>
      <c r="C45" s="38" t="s">
        <v>148</v>
      </c>
      <c r="D45" s="176">
        <v>1</v>
      </c>
      <c r="E45" s="177"/>
      <c r="F45" s="177"/>
      <c r="G45" s="177"/>
      <c r="H45" s="178"/>
      <c r="I45" s="179"/>
    </row>
    <row r="46" spans="1:11" ht="44.25" customHeight="1">
      <c r="A46" s="24">
        <v>3</v>
      </c>
      <c r="B46" s="28" t="s">
        <v>149</v>
      </c>
      <c r="C46" s="38" t="s">
        <v>148</v>
      </c>
      <c r="D46" s="176">
        <v>1</v>
      </c>
      <c r="E46" s="177"/>
      <c r="F46" s="177"/>
      <c r="G46" s="177"/>
      <c r="H46" s="178"/>
      <c r="I46" s="179"/>
    </row>
    <row r="47" spans="1:11" ht="44.25" customHeight="1">
      <c r="A47" s="24">
        <v>4</v>
      </c>
      <c r="B47" s="28" t="s">
        <v>150</v>
      </c>
      <c r="C47" s="38" t="s">
        <v>148</v>
      </c>
      <c r="D47" s="176">
        <v>2</v>
      </c>
      <c r="E47" s="177"/>
      <c r="F47" s="177"/>
      <c r="G47" s="177"/>
      <c r="H47" s="178"/>
      <c r="I47" s="179"/>
    </row>
    <row r="48" spans="1:11" ht="44.25" customHeight="1">
      <c r="A48" s="175">
        <v>5</v>
      </c>
      <c r="B48" s="28" t="s">
        <v>153</v>
      </c>
      <c r="C48" s="38" t="s">
        <v>148</v>
      </c>
      <c r="D48" s="176">
        <v>1</v>
      </c>
      <c r="E48" s="177"/>
      <c r="F48" s="177"/>
      <c r="G48" s="177"/>
      <c r="H48" s="178"/>
      <c r="I48" s="179"/>
    </row>
    <row r="49" spans="1:9" ht="59.25" customHeight="1" thickBot="1">
      <c r="A49" s="3">
        <v>6</v>
      </c>
      <c r="B49" s="165" t="s">
        <v>47</v>
      </c>
      <c r="C49" s="166" t="s">
        <v>13</v>
      </c>
      <c r="D49" s="167">
        <v>1</v>
      </c>
      <c r="E49" s="168"/>
      <c r="F49" s="168"/>
      <c r="G49" s="168"/>
      <c r="H49" s="168"/>
      <c r="I49" s="169"/>
    </row>
    <row r="50" spans="1:9" ht="15" customHeight="1" thickBot="1">
      <c r="A50" s="23" t="s">
        <v>21</v>
      </c>
      <c r="B50" s="235" t="s">
        <v>43</v>
      </c>
      <c r="C50" s="236"/>
      <c r="D50" s="236"/>
      <c r="E50" s="236"/>
      <c r="F50" s="236"/>
      <c r="G50" s="236"/>
      <c r="H50" s="236"/>
      <c r="I50" s="237"/>
    </row>
    <row r="51" spans="1:9" ht="30">
      <c r="A51" s="24">
        <v>1</v>
      </c>
      <c r="B51" s="29" t="s">
        <v>46</v>
      </c>
      <c r="C51" s="52" t="s">
        <v>32</v>
      </c>
      <c r="D51" s="31">
        <v>110</v>
      </c>
      <c r="E51" s="32"/>
      <c r="F51" s="32"/>
      <c r="G51" s="17"/>
      <c r="H51" s="17"/>
      <c r="I51" s="51"/>
    </row>
    <row r="52" spans="1:9" s="9" customFormat="1">
      <c r="A52" s="54"/>
      <c r="B52" s="55" t="s">
        <v>11</v>
      </c>
      <c r="C52" s="56"/>
      <c r="D52" s="57"/>
      <c r="E52" s="58"/>
      <c r="F52" s="59"/>
      <c r="G52" s="17"/>
      <c r="H52" s="59"/>
      <c r="I52" s="25"/>
    </row>
    <row r="53" spans="1:9" s="9" customFormat="1" ht="16.5" thickBot="1">
      <c r="A53" s="60"/>
      <c r="B53" s="61" t="s">
        <v>23</v>
      </c>
      <c r="C53" s="62"/>
      <c r="D53" s="63"/>
      <c r="E53" s="64"/>
      <c r="F53" s="65"/>
      <c r="G53" s="65"/>
      <c r="H53" s="65"/>
      <c r="I53" s="174">
        <f>I52*18/118</f>
        <v>0</v>
      </c>
    </row>
    <row r="54" spans="1:9" ht="20.25" customHeight="1">
      <c r="A54" s="11"/>
      <c r="B54" s="12"/>
      <c r="C54" s="12"/>
      <c r="D54" s="171"/>
      <c r="E54" s="12"/>
      <c r="F54" s="12"/>
      <c r="H54" s="12"/>
      <c r="I54" s="12"/>
    </row>
    <row r="55" spans="1:9">
      <c r="A55" s="11"/>
      <c r="B55" s="11"/>
      <c r="C55" s="11"/>
      <c r="D55" s="172"/>
      <c r="E55" s="11"/>
      <c r="F55" s="11"/>
      <c r="G55" s="11"/>
      <c r="H55" s="11"/>
      <c r="I55" s="11"/>
    </row>
    <row r="56" spans="1:9">
      <c r="A56" s="1"/>
      <c r="B56" s="1"/>
      <c r="C56" s="1"/>
      <c r="D56" s="170"/>
      <c r="E56" s="1"/>
      <c r="F56" s="1"/>
      <c r="G56" s="11"/>
      <c r="H56" s="1"/>
      <c r="I56" s="1"/>
    </row>
    <row r="57" spans="1:9">
      <c r="A57" s="1"/>
      <c r="B57" s="1"/>
      <c r="C57" s="1"/>
      <c r="D57" s="170"/>
      <c r="E57" s="1"/>
      <c r="F57" s="1"/>
      <c r="G57" s="1"/>
      <c r="H57" s="1"/>
      <c r="I57" s="1"/>
    </row>
    <row r="58" spans="1:9">
      <c r="A58" s="1"/>
      <c r="B58" s="1"/>
      <c r="C58" s="1"/>
      <c r="D58" s="170"/>
      <c r="E58" s="1"/>
      <c r="F58" s="1"/>
      <c r="G58" s="1"/>
      <c r="H58" s="1"/>
      <c r="I58" s="1"/>
    </row>
    <row r="59" spans="1:9">
      <c r="B59" s="1"/>
      <c r="G59" s="1"/>
    </row>
    <row r="62" spans="1:9">
      <c r="B62" s="10"/>
    </row>
  </sheetData>
  <mergeCells count="19">
    <mergeCell ref="B50:I50"/>
    <mergeCell ref="B15:I15"/>
    <mergeCell ref="B12:I12"/>
    <mergeCell ref="B10:I10"/>
    <mergeCell ref="B32:I32"/>
    <mergeCell ref="B40:I40"/>
    <mergeCell ref="G7:H8"/>
    <mergeCell ref="E7:F8"/>
    <mergeCell ref="H2:I2"/>
    <mergeCell ref="H1:I1"/>
    <mergeCell ref="B43:I43"/>
    <mergeCell ref="D7:D9"/>
    <mergeCell ref="A4:I4"/>
    <mergeCell ref="A5:I5"/>
    <mergeCell ref="A6:I6"/>
    <mergeCell ref="A7:A9"/>
    <mergeCell ref="B7:B9"/>
    <mergeCell ref="C7:C9"/>
    <mergeCell ref="I7:I9"/>
  </mergeCells>
  <phoneticPr fontId="0" type="noConversion"/>
  <pageMargins left="0.34" right="0.17" top="0.23" bottom="0.28000000000000003" header="0.23" footer="0.28000000000000003"/>
  <pageSetup paperSize="9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SPonasenkova</cp:lastModifiedBy>
  <cp:lastPrinted>2012-03-14T09:56:04Z</cp:lastPrinted>
  <dcterms:created xsi:type="dcterms:W3CDTF">1996-10-08T23:32:33Z</dcterms:created>
  <dcterms:modified xsi:type="dcterms:W3CDTF">2012-04-09T15:40:12Z</dcterms:modified>
</cp:coreProperties>
</file>